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DCD77B64-E8C0-4F94-91C5-A563CED14913}" xr6:coauthVersionLast="47" xr6:coauthVersionMax="47" xr10:uidLastSave="{00000000-0000-0000-0000-000000000000}"/>
  <bookViews>
    <workbookView xWindow="4365" yWindow="3720" windowWidth="21600" windowHeight="1227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3" l="1"/>
  <c r="H39" i="13" s="1"/>
  <c r="H40" i="13" s="1"/>
  <c r="I39" i="13" s="1"/>
  <c r="Z39" i="2"/>
  <c r="Z39" i="4"/>
  <c r="Y39" i="4"/>
  <c r="Z39" i="5"/>
  <c r="Y39" i="5"/>
  <c r="Z39" i="6"/>
  <c r="Z39" i="7"/>
  <c r="Z39" i="8"/>
  <c r="Y39" i="8"/>
  <c r="Z39" i="9"/>
  <c r="Y39" i="9"/>
  <c r="Z39" i="10"/>
  <c r="Z39" i="11"/>
  <c r="Z39" i="12"/>
  <c r="Y39" i="12"/>
  <c r="Z39" i="13"/>
  <c r="Y39" i="13"/>
  <c r="Z39" i="15"/>
  <c r="Z39" i="16"/>
  <c r="Y39" i="16"/>
  <c r="Z39" i="17"/>
  <c r="Z39" i="18"/>
  <c r="Z39" i="19"/>
  <c r="Z39" i="20"/>
  <c r="Y39" i="20"/>
  <c r="Y39" i="21"/>
  <c r="Z39" i="21" s="1"/>
  <c r="Z39" i="1"/>
  <c r="W39" i="2"/>
  <c r="Y39" i="2" s="1"/>
  <c r="J39" i="2"/>
  <c r="W39" i="3"/>
  <c r="Y39" i="3" s="1"/>
  <c r="Z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H39" i="11"/>
  <c r="W39" i="12"/>
  <c r="J39" i="12"/>
  <c r="W39" i="13"/>
  <c r="J39" i="13"/>
  <c r="W39" i="14"/>
  <c r="Y39" i="14" s="1"/>
  <c r="Z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1"/>
  <c r="Y39" i="1" s="1"/>
  <c r="J39" i="1"/>
  <c r="V38" i="3"/>
  <c r="Y38" i="7"/>
  <c r="W38" i="7"/>
  <c r="Q38" i="8"/>
  <c r="G38" i="9"/>
  <c r="G40" i="9" s="1"/>
  <c r="H39" i="9" s="1"/>
  <c r="AA38" i="11"/>
  <c r="AA40" i="11" s="1"/>
  <c r="P38" i="12"/>
  <c r="H38" i="13"/>
  <c r="Q38" i="16"/>
  <c r="I38" i="17"/>
  <c r="W38" i="1"/>
  <c r="V38" i="1"/>
  <c r="O38" i="1"/>
  <c r="N38" i="1"/>
  <c r="G38" i="1"/>
  <c r="G40" i="1" s="1"/>
  <c r="H39" i="1" s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X38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P38" i="4" s="1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H38" i="5" s="1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Z36" i="11" s="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C38" i="14" s="1"/>
  <c r="C40" i="14" s="1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D38" i="18" s="1"/>
  <c r="D40" i="18" s="1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U38" i="20" s="1"/>
  <c r="T36" i="20"/>
  <c r="S36" i="20"/>
  <c r="R36" i="20"/>
  <c r="Q36" i="20"/>
  <c r="P36" i="20"/>
  <c r="O36" i="20"/>
  <c r="N36" i="20"/>
  <c r="N38" i="20" s="1"/>
  <c r="M36" i="20"/>
  <c r="M38" i="20" s="1"/>
  <c r="L36" i="20"/>
  <c r="K36" i="20"/>
  <c r="J36" i="20"/>
  <c r="I36" i="20"/>
  <c r="H36" i="20"/>
  <c r="G36" i="20"/>
  <c r="F36" i="20"/>
  <c r="F38" i="20" s="1"/>
  <c r="F40" i="20" s="1"/>
  <c r="E36" i="20"/>
  <c r="E38" i="20" s="1"/>
  <c r="E40" i="20" s="1"/>
  <c r="D36" i="20"/>
  <c r="C36" i="20"/>
  <c r="AA36" i="21"/>
  <c r="Y36" i="21"/>
  <c r="X36" i="21"/>
  <c r="Z36" i="21" s="1"/>
  <c r="W36" i="21"/>
  <c r="V36" i="21"/>
  <c r="V38" i="21" s="1"/>
  <c r="U36" i="21"/>
  <c r="U38" i="21" s="1"/>
  <c r="T36" i="21"/>
  <c r="S36" i="21"/>
  <c r="R36" i="21"/>
  <c r="Q36" i="21"/>
  <c r="P36" i="21"/>
  <c r="O36" i="21"/>
  <c r="N36" i="21"/>
  <c r="N38" i="21" s="1"/>
  <c r="M36" i="21"/>
  <c r="M38" i="21" s="1"/>
  <c r="L36" i="21"/>
  <c r="K36" i="21"/>
  <c r="J36" i="21"/>
  <c r="I36" i="21"/>
  <c r="H36" i="21"/>
  <c r="G36" i="21"/>
  <c r="F36" i="21"/>
  <c r="F38" i="21" s="1"/>
  <c r="F40" i="21" s="1"/>
  <c r="E36" i="21"/>
  <c r="E38" i="21" s="1"/>
  <c r="E40" i="21" s="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Z27" i="4" s="1"/>
  <c r="X27" i="4"/>
  <c r="W27" i="4"/>
  <c r="V27" i="4"/>
  <c r="U27" i="4"/>
  <c r="T27" i="4"/>
  <c r="S27" i="4"/>
  <c r="R27" i="4"/>
  <c r="Q27" i="4"/>
  <c r="P27" i="4"/>
  <c r="O27" i="4"/>
  <c r="N27" i="4"/>
  <c r="N38" i="4" s="1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F38" i="5" s="1"/>
  <c r="F40" i="5" s="1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O38" i="8" s="1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I38" i="9" s="1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Z27" i="12" s="1"/>
  <c r="X27" i="12"/>
  <c r="W27" i="12"/>
  <c r="V27" i="12"/>
  <c r="U27" i="12"/>
  <c r="T27" i="12"/>
  <c r="S27" i="12"/>
  <c r="R27" i="12"/>
  <c r="R38" i="12" s="1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J38" i="13" s="1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Y38" i="15" s="1"/>
  <c r="Y40" i="15" s="1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K38" i="17" s="1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AA38" i="19" s="1"/>
  <c r="AA40" i="19" s="1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U17" i="3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N17" i="4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W17" i="7"/>
  <c r="V17" i="7"/>
  <c r="U17" i="7"/>
  <c r="U38" i="7" s="1"/>
  <c r="T17" i="7"/>
  <c r="T38" i="7" s="1"/>
  <c r="S17" i="7"/>
  <c r="R17" i="7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P17" i="8"/>
  <c r="O17" i="8"/>
  <c r="N17" i="8"/>
  <c r="N38" i="8" s="1"/>
  <c r="M17" i="8"/>
  <c r="M38" i="8" s="1"/>
  <c r="L17" i="8"/>
  <c r="L38" i="8" s="1"/>
  <c r="K17" i="8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J17" i="9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X17" i="10"/>
  <c r="Z17" i="10" s="1"/>
  <c r="W17" i="10"/>
  <c r="W38" i="10" s="1"/>
  <c r="V17" i="10"/>
  <c r="V38" i="10" s="1"/>
  <c r="U17" i="10"/>
  <c r="U38" i="10" s="1"/>
  <c r="T17" i="10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AA17" i="11"/>
  <c r="Y17" i="11"/>
  <c r="X17" i="11"/>
  <c r="Z17" i="11" s="1"/>
  <c r="W17" i="11"/>
  <c r="W38" i="11" s="1"/>
  <c r="V17" i="11"/>
  <c r="V38" i="11" s="1"/>
  <c r="U17" i="11"/>
  <c r="U38" i="11" s="1"/>
  <c r="T17" i="11"/>
  <c r="S17" i="1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K17" i="11"/>
  <c r="J17" i="11"/>
  <c r="J38" i="11" s="1"/>
  <c r="I17" i="11"/>
  <c r="H17" i="11"/>
  <c r="H38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X17" i="12"/>
  <c r="X38" i="12" s="1"/>
  <c r="W17" i="12"/>
  <c r="W38" i="12" s="1"/>
  <c r="V17" i="12"/>
  <c r="V38" i="12" s="1"/>
  <c r="U17" i="12"/>
  <c r="U38" i="12" s="1"/>
  <c r="T17" i="12"/>
  <c r="S17" i="12"/>
  <c r="R17" i="12"/>
  <c r="Q17" i="12"/>
  <c r="P17" i="12"/>
  <c r="O17" i="12"/>
  <c r="O38" i="12" s="1"/>
  <c r="N17" i="12"/>
  <c r="N38" i="12" s="1"/>
  <c r="M17" i="12"/>
  <c r="M38" i="12" s="1"/>
  <c r="L17" i="12"/>
  <c r="K17" i="12"/>
  <c r="J17" i="12"/>
  <c r="J38" i="12" s="1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X17" i="13"/>
  <c r="X38" i="13" s="1"/>
  <c r="W17" i="13"/>
  <c r="W38" i="13" s="1"/>
  <c r="V17" i="13"/>
  <c r="V38" i="13" s="1"/>
  <c r="U17" i="13"/>
  <c r="U38" i="13" s="1"/>
  <c r="T17" i="13"/>
  <c r="S17" i="13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K17" i="13"/>
  <c r="J17" i="13"/>
  <c r="I17" i="13"/>
  <c r="H17" i="13"/>
  <c r="G17" i="13"/>
  <c r="G38" i="13" s="1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C17" i="14"/>
  <c r="AA17" i="15"/>
  <c r="Y17" i="15"/>
  <c r="X17" i="15"/>
  <c r="W17" i="15"/>
  <c r="W38" i="15" s="1"/>
  <c r="V17" i="15"/>
  <c r="V38" i="15" s="1"/>
  <c r="U17" i="15"/>
  <c r="T17" i="15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C17" i="15"/>
  <c r="C38" i="15" s="1"/>
  <c r="C40" i="15" s="1"/>
  <c r="AA17" i="16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S17" i="16"/>
  <c r="R17" i="16"/>
  <c r="Q17" i="16"/>
  <c r="P17" i="16"/>
  <c r="P38" i="16" s="1"/>
  <c r="O17" i="16"/>
  <c r="O38" i="16" s="1"/>
  <c r="N17" i="16"/>
  <c r="N38" i="16" s="1"/>
  <c r="M17" i="16"/>
  <c r="L17" i="16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C17" i="16"/>
  <c r="C38" i="16" s="1"/>
  <c r="C40" i="16" s="1"/>
  <c r="AA17" i="17"/>
  <c r="Y17" i="17"/>
  <c r="Y38" i="17" s="1"/>
  <c r="Y40" i="17" s="1"/>
  <c r="X17" i="17"/>
  <c r="X38" i="17" s="1"/>
  <c r="W17" i="17"/>
  <c r="W38" i="17" s="1"/>
  <c r="V17" i="17"/>
  <c r="V38" i="17" s="1"/>
  <c r="U17" i="17"/>
  <c r="T17" i="17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L17" i="17"/>
  <c r="K17" i="17"/>
  <c r="J17" i="17"/>
  <c r="I17" i="17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C17" i="18"/>
  <c r="AA17" i="19"/>
  <c r="Y17" i="19"/>
  <c r="Y38" i="19" s="1"/>
  <c r="X17" i="19"/>
  <c r="W17" i="19"/>
  <c r="W38" i="19" s="1"/>
  <c r="V17" i="19"/>
  <c r="U17" i="19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M17" i="19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Z17" i="1" s="1"/>
  <c r="W17" i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E38" i="1" s="1"/>
  <c r="E40" i="1" s="1"/>
  <c r="D17" i="1"/>
  <c r="D38" i="1" s="1"/>
  <c r="D40" i="1" s="1"/>
  <c r="C17" i="1"/>
  <c r="C38" i="1" s="1"/>
  <c r="C40" i="1" s="1"/>
  <c r="Z38" i="21" l="1"/>
  <c r="X40" i="21"/>
  <c r="H40" i="21"/>
  <c r="I39" i="21" s="1"/>
  <c r="I40" i="21" s="1"/>
  <c r="H40" i="20"/>
  <c r="I39" i="20" s="1"/>
  <c r="I40" i="20" s="1"/>
  <c r="I40" i="14"/>
  <c r="H40" i="12"/>
  <c r="I39" i="12" s="1"/>
  <c r="I40" i="12" s="1"/>
  <c r="J40" i="12" s="1"/>
  <c r="H40" i="10"/>
  <c r="I39" i="10" s="1"/>
  <c r="H40" i="8"/>
  <c r="I39" i="8" s="1"/>
  <c r="I40" i="8" s="1"/>
  <c r="J40" i="8" s="1"/>
  <c r="I40" i="7"/>
  <c r="I40" i="6"/>
  <c r="H40" i="3"/>
  <c r="I39" i="3" s="1"/>
  <c r="Z38" i="20"/>
  <c r="X40" i="20"/>
  <c r="Z40" i="20" s="1"/>
  <c r="Z38" i="13"/>
  <c r="X40" i="13"/>
  <c r="Z40" i="13" s="1"/>
  <c r="X40" i="12"/>
  <c r="X40" i="3"/>
  <c r="Z38" i="3"/>
  <c r="I40" i="13"/>
  <c r="J40" i="13" s="1"/>
  <c r="Z17" i="18"/>
  <c r="X38" i="18"/>
  <c r="Y40" i="7"/>
  <c r="H40" i="11"/>
  <c r="I39" i="11" s="1"/>
  <c r="Z17" i="20"/>
  <c r="Y40" i="19"/>
  <c r="Z38" i="16"/>
  <c r="X40" i="16"/>
  <c r="Z40" i="16" s="1"/>
  <c r="Z17" i="15"/>
  <c r="X38" i="15"/>
  <c r="Z17" i="14"/>
  <c r="X38" i="14"/>
  <c r="F38" i="7"/>
  <c r="F40" i="7" s="1"/>
  <c r="N38" i="7"/>
  <c r="V38" i="7"/>
  <c r="F38" i="6"/>
  <c r="F40" i="6" s="1"/>
  <c r="N38" i="6"/>
  <c r="V38" i="6"/>
  <c r="E38" i="3"/>
  <c r="E40" i="3" s="1"/>
  <c r="M38" i="3"/>
  <c r="U38" i="3"/>
  <c r="Z27" i="6"/>
  <c r="Z36" i="3"/>
  <c r="X38" i="1"/>
  <c r="Z38" i="17"/>
  <c r="X40" i="17"/>
  <c r="Z40" i="17" s="1"/>
  <c r="AA38" i="18"/>
  <c r="AA40" i="18" s="1"/>
  <c r="J38" i="17"/>
  <c r="R38" i="17"/>
  <c r="Z17" i="17"/>
  <c r="Z17" i="16"/>
  <c r="I38" i="13"/>
  <c r="Q38" i="13"/>
  <c r="Y38" i="13"/>
  <c r="Y40" i="13" s="1"/>
  <c r="H38" i="9"/>
  <c r="H40" i="9" s="1"/>
  <c r="I39" i="9" s="1"/>
  <c r="I40" i="9" s="1"/>
  <c r="P38" i="9"/>
  <c r="X38" i="9"/>
  <c r="G38" i="5"/>
  <c r="G40" i="5" s="1"/>
  <c r="H39" i="5" s="1"/>
  <c r="H40" i="5" s="1"/>
  <c r="I39" i="5" s="1"/>
  <c r="I40" i="5" s="1"/>
  <c r="J40" i="5" s="1"/>
  <c r="O38" i="5"/>
  <c r="W38" i="5"/>
  <c r="F38" i="2"/>
  <c r="F40" i="2" s="1"/>
  <c r="N38" i="2"/>
  <c r="V38" i="2"/>
  <c r="X38" i="4"/>
  <c r="X38" i="11"/>
  <c r="Z17" i="21"/>
  <c r="Z17" i="19"/>
  <c r="X38" i="19"/>
  <c r="I40" i="15"/>
  <c r="K39" i="15" s="1"/>
  <c r="C38" i="19"/>
  <c r="C40" i="19" s="1"/>
  <c r="K38" i="19"/>
  <c r="S38" i="19"/>
  <c r="C38" i="18"/>
  <c r="C40" i="18" s="1"/>
  <c r="K38" i="18"/>
  <c r="S38" i="18"/>
  <c r="AA38" i="17"/>
  <c r="AA40" i="17" s="1"/>
  <c r="J38" i="16"/>
  <c r="R38" i="16"/>
  <c r="AA38" i="16"/>
  <c r="AA40" i="16" s="1"/>
  <c r="J38" i="15"/>
  <c r="R38" i="15"/>
  <c r="AA38" i="15"/>
  <c r="AA40" i="15" s="1"/>
  <c r="J38" i="14"/>
  <c r="R38" i="14"/>
  <c r="Z17" i="13"/>
  <c r="I38" i="12"/>
  <c r="Q38" i="12"/>
  <c r="Z17" i="12"/>
  <c r="Y38" i="12"/>
  <c r="Y40" i="12" s="1"/>
  <c r="I38" i="11"/>
  <c r="Q38" i="11"/>
  <c r="Y38" i="11"/>
  <c r="Y40" i="11" s="1"/>
  <c r="I38" i="10"/>
  <c r="Q38" i="10"/>
  <c r="Y38" i="10"/>
  <c r="Y40" i="10" s="1"/>
  <c r="H38" i="8"/>
  <c r="P38" i="8"/>
  <c r="Z17" i="8"/>
  <c r="X38" i="8"/>
  <c r="Z17" i="7"/>
  <c r="X38" i="7"/>
  <c r="X40" i="7" s="1"/>
  <c r="Z17" i="6"/>
  <c r="X38" i="6"/>
  <c r="G38" i="4"/>
  <c r="G40" i="4" s="1"/>
  <c r="H39" i="4" s="1"/>
  <c r="H40" i="4" s="1"/>
  <c r="I39" i="4" s="1"/>
  <c r="O38" i="4"/>
  <c r="W38" i="4"/>
  <c r="H40" i="1"/>
  <c r="I39" i="1" s="1"/>
  <c r="I40" i="1" s="1"/>
  <c r="J40" i="1" s="1"/>
  <c r="D38" i="17"/>
  <c r="D40" i="17" s="1"/>
  <c r="L38" i="17"/>
  <c r="T38" i="17"/>
  <c r="C38" i="13"/>
  <c r="C40" i="13" s="1"/>
  <c r="K38" i="13"/>
  <c r="S38" i="13"/>
  <c r="AA38" i="10"/>
  <c r="AA40" i="10" s="1"/>
  <c r="J38" i="9"/>
  <c r="R38" i="9"/>
  <c r="Z17" i="9"/>
  <c r="I38" i="5"/>
  <c r="Q38" i="5"/>
  <c r="Y38" i="5"/>
  <c r="Y40" i="5" s="1"/>
  <c r="H38" i="2"/>
  <c r="H40" i="2" s="1"/>
  <c r="I39" i="2" s="1"/>
  <c r="I40" i="2" s="1"/>
  <c r="P38" i="2"/>
  <c r="Z17" i="2"/>
  <c r="X38" i="2"/>
  <c r="X38" i="5"/>
  <c r="I40" i="16"/>
  <c r="J40" i="16" s="1"/>
  <c r="V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D38" i="16"/>
  <c r="D40" i="16" s="1"/>
  <c r="L38" i="16"/>
  <c r="T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AA38" i="9"/>
  <c r="AA40" i="9" s="1"/>
  <c r="J38" i="8"/>
  <c r="R38" i="8"/>
  <c r="AA38" i="8"/>
  <c r="AA40" i="8" s="1"/>
  <c r="J38" i="7"/>
  <c r="R38" i="7"/>
  <c r="AA38" i="7"/>
  <c r="AA40" i="7" s="1"/>
  <c r="J38" i="6"/>
  <c r="R38" i="6"/>
  <c r="I38" i="4"/>
  <c r="Q38" i="4"/>
  <c r="Y38" i="4"/>
  <c r="Y40" i="4" s="1"/>
  <c r="I38" i="3"/>
  <c r="Q38" i="3"/>
  <c r="Y38" i="3"/>
  <c r="Y40" i="3" s="1"/>
  <c r="Z40" i="3" s="1"/>
  <c r="X38" i="10"/>
  <c r="F38" i="19"/>
  <c r="F40" i="19" s="1"/>
  <c r="N38" i="19"/>
  <c r="V38" i="19"/>
  <c r="E38" i="16"/>
  <c r="E40" i="16" s="1"/>
  <c r="M38" i="16"/>
  <c r="U38" i="16"/>
  <c r="E38" i="15"/>
  <c r="E40" i="15" s="1"/>
  <c r="M38" i="15"/>
  <c r="U38" i="15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C38" i="8"/>
  <c r="C40" i="8" s="1"/>
  <c r="K38" i="8"/>
  <c r="S38" i="8"/>
  <c r="C38" i="7"/>
  <c r="C40" i="7" s="1"/>
  <c r="K38" i="7"/>
  <c r="S38" i="7"/>
  <c r="Z27" i="13"/>
  <c r="K39" i="13"/>
  <c r="N39" i="13" s="1"/>
  <c r="J40" i="21"/>
  <c r="K39" i="21"/>
  <c r="J40" i="17"/>
  <c r="K39" i="17"/>
  <c r="J40" i="6"/>
  <c r="K39" i="6"/>
  <c r="J40" i="18"/>
  <c r="K39" i="18"/>
  <c r="J40" i="7"/>
  <c r="K39" i="7"/>
  <c r="J40" i="19"/>
  <c r="K39" i="19"/>
  <c r="J40" i="14"/>
  <c r="K39" i="14"/>
  <c r="J40" i="20"/>
  <c r="K39" i="20"/>
  <c r="K39" i="16"/>
  <c r="K39" i="12"/>
  <c r="Z40" i="21"/>
  <c r="J40" i="2" l="1"/>
  <c r="K39" i="2"/>
  <c r="J40" i="9"/>
  <c r="K39" i="9"/>
  <c r="Z38" i="5"/>
  <c r="X40" i="5"/>
  <c r="Z40" i="5" s="1"/>
  <c r="X40" i="18"/>
  <c r="Z40" i="18" s="1"/>
  <c r="Z38" i="18"/>
  <c r="X40" i="2"/>
  <c r="Z40" i="2" s="1"/>
  <c r="Z38" i="2"/>
  <c r="Z38" i="19"/>
  <c r="X40" i="19"/>
  <c r="Z40" i="19" s="1"/>
  <c r="X40" i="1"/>
  <c r="Z40" i="1" s="1"/>
  <c r="Z38" i="1"/>
  <c r="I40" i="10"/>
  <c r="K40" i="13"/>
  <c r="L39" i="13" s="1"/>
  <c r="L40" i="13" s="1"/>
  <c r="M39" i="13" s="1"/>
  <c r="M40" i="13" s="1"/>
  <c r="N40" i="13" s="1"/>
  <c r="Z38" i="11"/>
  <c r="X40" i="11"/>
  <c r="Z40" i="11" s="1"/>
  <c r="Z38" i="9"/>
  <c r="X40" i="9"/>
  <c r="Z40" i="9" s="1"/>
  <c r="J40" i="15"/>
  <c r="K39" i="1"/>
  <c r="N39" i="1" s="1"/>
  <c r="X40" i="10"/>
  <c r="Z40" i="10" s="1"/>
  <c r="Z38" i="10"/>
  <c r="I40" i="4"/>
  <c r="Z38" i="4"/>
  <c r="X40" i="4"/>
  <c r="Z40" i="4" s="1"/>
  <c r="X40" i="14"/>
  <c r="Z40" i="14" s="1"/>
  <c r="Z38" i="14"/>
  <c r="I40" i="11"/>
  <c r="Z40" i="12"/>
  <c r="I40" i="3"/>
  <c r="Z38" i="8"/>
  <c r="X40" i="8"/>
  <c r="Z40" i="8" s="1"/>
  <c r="X40" i="6"/>
  <c r="Z40" i="6" s="1"/>
  <c r="Z38" i="6"/>
  <c r="Z40" i="7"/>
  <c r="Z38" i="12"/>
  <c r="K39" i="5"/>
  <c r="K40" i="5" s="1"/>
  <c r="L39" i="5" s="1"/>
  <c r="L40" i="5" s="1"/>
  <c r="M39" i="5" s="1"/>
  <c r="M40" i="5" s="1"/>
  <c r="K39" i="8"/>
  <c r="N39" i="8" s="1"/>
  <c r="Z38" i="15"/>
  <c r="X40" i="15"/>
  <c r="Z40" i="15" s="1"/>
  <c r="Z38" i="7"/>
  <c r="N39" i="5"/>
  <c r="N40" i="5"/>
  <c r="O39" i="5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14"/>
  <c r="K40" i="14"/>
  <c r="L39" i="14" s="1"/>
  <c r="L40" i="14" s="1"/>
  <c r="M39" i="14" s="1"/>
  <c r="M40" i="14" s="1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2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K40" i="1"/>
  <c r="L39" i="1" s="1"/>
  <c r="L40" i="1" s="1"/>
  <c r="M39" i="1" s="1"/>
  <c r="M40" i="1" s="1"/>
  <c r="J40" i="3" l="1"/>
  <c r="K39" i="3"/>
  <c r="J40" i="10"/>
  <c r="K39" i="10"/>
  <c r="K40" i="9"/>
  <c r="L39" i="9" s="1"/>
  <c r="L40" i="9" s="1"/>
  <c r="M39" i="9" s="1"/>
  <c r="M40" i="9" s="1"/>
  <c r="N39" i="9"/>
  <c r="K39" i="11"/>
  <c r="J40" i="11"/>
  <c r="O39" i="13"/>
  <c r="K40" i="8"/>
  <c r="L39" i="8" s="1"/>
  <c r="L40" i="8" s="1"/>
  <c r="M39" i="8" s="1"/>
  <c r="M40" i="8" s="1"/>
  <c r="J40" i="4"/>
  <c r="K39" i="4"/>
  <c r="N40" i="2"/>
  <c r="O39" i="2"/>
  <c r="N40" i="15"/>
  <c r="O39" i="15"/>
  <c r="N40" i="17"/>
  <c r="O39" i="17"/>
  <c r="N40" i="12"/>
  <c r="O39" i="12"/>
  <c r="N40" i="18"/>
  <c r="O39" i="18"/>
  <c r="N40" i="19"/>
  <c r="O39" i="19"/>
  <c r="N40" i="8"/>
  <c r="O39" i="8"/>
  <c r="O39" i="20"/>
  <c r="N40" i="20"/>
  <c r="R39" i="5"/>
  <c r="O40" i="5"/>
  <c r="P39" i="5" s="1"/>
  <c r="P40" i="5" s="1"/>
  <c r="Q39" i="5" s="1"/>
  <c r="Q40" i="5" s="1"/>
  <c r="N40" i="21"/>
  <c r="O39" i="21"/>
  <c r="N40" i="14"/>
  <c r="O39" i="14"/>
  <c r="N40" i="1"/>
  <c r="O39" i="1"/>
  <c r="N40" i="16"/>
  <c r="O39" i="16"/>
  <c r="R39" i="13"/>
  <c r="O40" i="13"/>
  <c r="P39" i="13" s="1"/>
  <c r="P40" i="13" s="1"/>
  <c r="Q39" i="13" s="1"/>
  <c r="Q40" i="13" s="1"/>
  <c r="N40" i="6"/>
  <c r="O39" i="6"/>
  <c r="N40" i="7"/>
  <c r="O39" i="7"/>
  <c r="N39" i="11" l="1"/>
  <c r="K40" i="11"/>
  <c r="L39" i="11" s="1"/>
  <c r="L40" i="11" s="1"/>
  <c r="M39" i="11" s="1"/>
  <c r="M40" i="11" s="1"/>
  <c r="O39" i="9"/>
  <c r="N40" i="9"/>
  <c r="N39" i="10"/>
  <c r="K40" i="10"/>
  <c r="L39" i="10" s="1"/>
  <c r="L40" i="10" s="1"/>
  <c r="M39" i="10" s="1"/>
  <c r="M40" i="10" s="1"/>
  <c r="K40" i="3"/>
  <c r="L39" i="3" s="1"/>
  <c r="L40" i="3" s="1"/>
  <c r="M39" i="3" s="1"/>
  <c r="M40" i="3" s="1"/>
  <c r="N39" i="3"/>
  <c r="N39" i="4"/>
  <c r="K40" i="4"/>
  <c r="L39" i="4" s="1"/>
  <c r="L40" i="4" s="1"/>
  <c r="M39" i="4" s="1"/>
  <c r="M40" i="4" s="1"/>
  <c r="R39" i="20"/>
  <c r="O40" i="20"/>
  <c r="P39" i="20" s="1"/>
  <c r="P40" i="20" s="1"/>
  <c r="Q39" i="20" s="1"/>
  <c r="Q40" i="20" s="1"/>
  <c r="R39" i="7"/>
  <c r="O40" i="7"/>
  <c r="P39" i="7" s="1"/>
  <c r="P40" i="7" s="1"/>
  <c r="Q39" i="7" s="1"/>
  <c r="Q40" i="7" s="1"/>
  <c r="R39" i="6"/>
  <c r="O40" i="6"/>
  <c r="P39" i="6" s="1"/>
  <c r="P40" i="6" s="1"/>
  <c r="Q39" i="6" s="1"/>
  <c r="Q40" i="6" s="1"/>
  <c r="R39" i="16"/>
  <c r="O40" i="16"/>
  <c r="P39" i="16" s="1"/>
  <c r="P40" i="16" s="1"/>
  <c r="Q39" i="16" s="1"/>
  <c r="Q40" i="16" s="1"/>
  <c r="R39" i="14"/>
  <c r="O40" i="14"/>
  <c r="P39" i="14" s="1"/>
  <c r="P40" i="14" s="1"/>
  <c r="Q39" i="14" s="1"/>
  <c r="Q40" i="14" s="1"/>
  <c r="R40" i="5"/>
  <c r="S39" i="5"/>
  <c r="R39" i="8"/>
  <c r="O40" i="8"/>
  <c r="P39" i="8" s="1"/>
  <c r="P40" i="8" s="1"/>
  <c r="Q39" i="8" s="1"/>
  <c r="Q40" i="8" s="1"/>
  <c r="R39" i="18"/>
  <c r="O40" i="18"/>
  <c r="P39" i="18" s="1"/>
  <c r="P40" i="18" s="1"/>
  <c r="Q39" i="18" s="1"/>
  <c r="Q40" i="18" s="1"/>
  <c r="R39" i="17"/>
  <c r="O40" i="17"/>
  <c r="P39" i="17" s="1"/>
  <c r="P40" i="17" s="1"/>
  <c r="Q39" i="17" s="1"/>
  <c r="Q40" i="17" s="1"/>
  <c r="R39" i="15"/>
  <c r="O40" i="15"/>
  <c r="P39" i="15" s="1"/>
  <c r="P40" i="15" s="1"/>
  <c r="Q39" i="15" s="1"/>
  <c r="Q40" i="15" s="1"/>
  <c r="R39" i="2"/>
  <c r="O40" i="2"/>
  <c r="P39" i="2" s="1"/>
  <c r="P40" i="2" s="1"/>
  <c r="Q39" i="2" s="1"/>
  <c r="Q40" i="2" s="1"/>
  <c r="R40" i="13"/>
  <c r="S39" i="13"/>
  <c r="R39" i="1"/>
  <c r="O40" i="1"/>
  <c r="P39" i="1" s="1"/>
  <c r="P40" i="1" s="1"/>
  <c r="Q39" i="1" s="1"/>
  <c r="Q40" i="1" s="1"/>
  <c r="R39" i="21"/>
  <c r="O40" i="21"/>
  <c r="P39" i="21" s="1"/>
  <c r="P40" i="21" s="1"/>
  <c r="Q39" i="21" s="1"/>
  <c r="Q40" i="21" s="1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N40" i="3" l="1"/>
  <c r="O39" i="3"/>
  <c r="N40" i="10"/>
  <c r="O39" i="10"/>
  <c r="R39" i="9"/>
  <c r="O40" i="9"/>
  <c r="P39" i="9" s="1"/>
  <c r="P40" i="9" s="1"/>
  <c r="Q39" i="9" s="1"/>
  <c r="Q40" i="9" s="1"/>
  <c r="N40" i="11"/>
  <c r="O39" i="11"/>
  <c r="O39" i="4"/>
  <c r="N40" i="4"/>
  <c r="R40" i="21"/>
  <c r="S39" i="21"/>
  <c r="S39" i="15"/>
  <c r="R40" i="15"/>
  <c r="R40" i="18"/>
  <c r="S39" i="18"/>
  <c r="V39" i="5"/>
  <c r="S40" i="5"/>
  <c r="T39" i="5" s="1"/>
  <c r="T40" i="5" s="1"/>
  <c r="U39" i="5" s="1"/>
  <c r="U40" i="5" s="1"/>
  <c r="V40" i="5" s="1"/>
  <c r="W40" i="5" s="1"/>
  <c r="R40" i="16"/>
  <c r="S39" i="16"/>
  <c r="R40" i="7"/>
  <c r="S39" i="7"/>
  <c r="R40" i="12"/>
  <c r="S39" i="12"/>
  <c r="V39" i="13"/>
  <c r="S40" i="13"/>
  <c r="T39" i="13" s="1"/>
  <c r="T40" i="13" s="1"/>
  <c r="U39" i="13" s="1"/>
  <c r="U40" i="13" s="1"/>
  <c r="V40" i="13" s="1"/>
  <c r="W40" i="13" s="1"/>
  <c r="S39" i="19"/>
  <c r="R40" i="19"/>
  <c r="R40" i="2"/>
  <c r="S39" i="2"/>
  <c r="R40" i="17"/>
  <c r="S39" i="17"/>
  <c r="R40" i="8"/>
  <c r="S39" i="8"/>
  <c r="R40" i="14"/>
  <c r="S39" i="14"/>
  <c r="R40" i="6"/>
  <c r="S39" i="6"/>
  <c r="R40" i="20"/>
  <c r="S39" i="20"/>
  <c r="R40" i="1"/>
  <c r="S39" i="1"/>
  <c r="R39" i="11" l="1"/>
  <c r="O40" i="11"/>
  <c r="P39" i="11" s="1"/>
  <c r="P40" i="11" s="1"/>
  <c r="Q39" i="11" s="1"/>
  <c r="Q40" i="11" s="1"/>
  <c r="S39" i="9"/>
  <c r="R40" i="9"/>
  <c r="R39" i="10"/>
  <c r="O40" i="10"/>
  <c r="P39" i="10" s="1"/>
  <c r="P40" i="10" s="1"/>
  <c r="Q39" i="10" s="1"/>
  <c r="Q40" i="10" s="1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V39" i="20"/>
  <c r="S40" i="20"/>
  <c r="T39" i="20" s="1"/>
  <c r="T40" i="20" s="1"/>
  <c r="U39" i="20" s="1"/>
  <c r="U40" i="20" s="1"/>
  <c r="V40" i="20" s="1"/>
  <c r="W40" i="20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R40" i="3" l="1"/>
  <c r="S39" i="3"/>
  <c r="S39" i="10"/>
  <c r="R40" i="10"/>
  <c r="V39" i="9"/>
  <c r="S40" i="9"/>
  <c r="T39" i="9" s="1"/>
  <c r="T40" i="9" s="1"/>
  <c r="U39" i="9" s="1"/>
  <c r="U40" i="9" s="1"/>
  <c r="V40" i="9" s="1"/>
  <c r="W40" i="9" s="1"/>
  <c r="R40" i="11"/>
  <c r="S39" i="11"/>
  <c r="R40" i="4"/>
  <c r="S39" i="4"/>
  <c r="S40" i="10" l="1"/>
  <c r="T39" i="10" s="1"/>
  <c r="T40" i="10" s="1"/>
  <c r="U39" i="10" s="1"/>
  <c r="U40" i="10" s="1"/>
  <c r="V40" i="10" s="1"/>
  <c r="W40" i="10" s="1"/>
  <c r="V39" i="10"/>
  <c r="S40" i="11"/>
  <c r="T39" i="11" s="1"/>
  <c r="T40" i="11" s="1"/>
  <c r="U39" i="11" s="1"/>
  <c r="U40" i="11" s="1"/>
  <c r="V40" i="11" s="1"/>
  <c r="W40" i="11" s="1"/>
  <c r="V39" i="1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<sst xmlns="http://schemas.openxmlformats.org/spreadsheetml/2006/main" count="2205" uniqueCount="87">
  <si>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</si>
  <si>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</si>
  <si>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</si>
  <si>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</si>
  <si>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</si>
  <si>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</si>
  <si>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</si>
  <si>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</si>
  <si>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</si>
  <si>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</si>
  <si>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</si>
  <si>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</si>
  <si>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</si>
  <si>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</si>
  <si>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</si>
  <si>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</si>
  <si>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</si>
  <si>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</si>
  <si>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</si>
  <si>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</si>
  <si>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</si>
  <si>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</si>
  <si>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</si>
  <si>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</si>
  <si>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</si>
  <si>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</si>
  <si>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</si>
  <si>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</si>
  <si>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</si>
  <si>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</si>
  <si>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</si>
  <si>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</si>
  <si>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</si>
  <si>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</si>
  <si>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</si>
  <si>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</si>
  <si>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</si>
  <si>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</si>
  <si>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</si>
  <si>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</si>
  <si>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</si>
  <si>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</si>
  <si>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</si>
  <si>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</si>
  <si>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</si>
  <si>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</si>
  <si>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</si>
  <si>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</si>
  <si>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</si>
  <si>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</si>
  <si>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</si>
  <si>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</si>
  <si>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</si>
  <si>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</si>
  <si>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</si>
  <si>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</si>
  <si>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</si>
  <si>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</si>
  <si>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</si>
  <si>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</si>
  <si>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</si>
  <si>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</si>
  <si>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</si>
  <si>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</si>
  <si>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4th Quarter ended 30 June 2022 (Figures Finalised as at 2022/08/09)</t>
  </si>
  <si>
    <t>Mpumalanga: Mkhondo (MP303) - Table C7 Quarterly Budgeted Cash Flows ( Energy sources                                     ) for 4th Quarter ended 30 June 2022 (Figures Finalised as at 2022/08/09)</t>
  </si>
  <si>
    <t>Mpumalanga: Pixley Ka Seme (MP) (MP304) - Table C7 Quarterly Budgeted Cash Flows ( Energy sources                                     ) for 4th Quarter ended 30 June 2022 (Figures Finalised as at 2022/08/09)</t>
  </si>
  <si>
    <t>Mpumalanga: Lekwa (MP305) - Table C7 Quarterly Budgeted Cash Flows ( Energy sources                                     ) for 4th Quarter ended 30 June 2022 (Figures Finalised as at 2022/08/09)</t>
  </si>
  <si>
    <t>Mpumalanga: Dipaleseng (MP306) - Table C7 Quarterly Budgeted Cash Flows ( Energy sources                                     ) for 4th Quarter ended 30 June 2022 (Figures Finalised as at 2022/08/09)</t>
  </si>
  <si>
    <t>Mpumalanga: Govan Mbeki (MP307) - Table C7 Quarterly Budgeted Cash Flows ( Energy sources                                     ) for 4th Quarter ended 30 June 2022 (Figures Finalised as at 2022/08/09)</t>
  </si>
  <si>
    <t>Mpumalanga: Gert Sibande (DC30) - Table C7 Quarterly Budgeted Cash Flows ( Energy sources                                     ) for 4th Quarter ended 30 June 2022 (Figures Finalised as at 2022/08/09)</t>
  </si>
  <si>
    <t>Mpumalanga: Victor Khanye (MP311) - Table C7 Quarterly Budgeted Cash Flows ( Energy sources                                     ) for 4th Quarter ended 30 June 2022 (Figures Finalised as at 2022/08/09)</t>
  </si>
  <si>
    <t>Mpumalanga: Emalahleni (MP) (MP312) - Table C7 Quarterly Budgeted Cash Flows ( Energy sources                                     ) for 4th Quarter ended 30 June 2022 (Figures Finalised as at 2022/08/09)</t>
  </si>
  <si>
    <t>Mpumalanga: Steve Tshwete (MP313) - Table C7 Quarterly Budgeted Cash Flows ( Energy sources                                     ) for 4th Quarter ended 30 June 2022 (Figures Finalised as at 2022/08/09)</t>
  </si>
  <si>
    <t>Mpumalanga: Emakhazeni (MP314) - Table C7 Quarterly Budgeted Cash Flows ( Energy sources                                     ) for 4th Quarter ended 30 June 2022 (Figures Finalised as at 2022/08/09)</t>
  </si>
  <si>
    <t>Mpumalanga: Thembisile Hani (MP315) - Table C7 Quarterly Budgeted Cash Flows ( Energy sources                                     ) for 4th Quarter ended 30 June 2022 (Figures Finalised as at 2022/08/09)</t>
  </si>
  <si>
    <t>Mpumalanga: Dr J.S. Moroka (MP316) - Table C7 Quarterly Budgeted Cash Flows ( Energy sources                                     ) for 4th Quarter ended 30 June 2022 (Figures Finalised as at 2022/08/09)</t>
  </si>
  <si>
    <t>Mpumalanga: Nkangala (DC31) - Table C7 Quarterly Budgeted Cash Flows ( Energy sources                                     ) for 4th Quarter ended 30 June 2022 (Figures Finalised as at 2022/08/09)</t>
  </si>
  <si>
    <t>Mpumalanga: Thaba Chweu (MP321) - Table C7 Quarterly Budgeted Cash Flows ( Energy sources                                     ) for 4th Quarter ended 30 June 2022 (Figures Finalised as at 2022/08/09)</t>
  </si>
  <si>
    <t>Mpumalanga: Nkomazi (MP324) - Table C7 Quarterly Budgeted Cash Flows ( Energy sources                                     ) for 4th Quarter ended 30 June 2022 (Figures Finalised as at 2022/08/09)</t>
  </si>
  <si>
    <t>Mpumalanga: Bushbuckridge (MP325) - Table C7 Quarterly Budgeted Cash Flows ( Energy sources                                     ) for 4th Quarter ended 30 June 2022 (Figures Finalised as at 2022/08/09)</t>
  </si>
  <si>
    <t>Mpumalanga: City of Mbombela (MP326) - Table C7 Quarterly Budgeted Cash Flows ( Energy sources                                     ) for 4th Quarter ended 30 June 2022 (Figures Finalised as at 2022/08/09)</t>
  </si>
  <si>
    <t>Mpumalanga: Ehlanzeni (DC32)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</si>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</sst>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-440</v>
      </c>
      <c r="V6" s="20">
        <v>-440</v>
      </c>
      <c r="W6" s="20">
        <v>-440</v>
      </c>
      <c r="X6" s="20"/>
      <c r="Y6" s="20">
        <v>-440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1134550946</v>
      </c>
      <c r="D7" s="18">
        <v>42375560</v>
      </c>
      <c r="E7" s="19">
        <v>3302766181</v>
      </c>
      <c r="F7" s="20">
        <v>3159842645</v>
      </c>
      <c r="G7" s="20">
        <v>151844335</v>
      </c>
      <c r="H7" s="20">
        <v>223376612</v>
      </c>
      <c r="I7" s="20">
        <v>258760524</v>
      </c>
      <c r="J7" s="20">
        <v>633981471</v>
      </c>
      <c r="K7" s="20">
        <v>249658304</v>
      </c>
      <c r="L7" s="20">
        <v>239608158</v>
      </c>
      <c r="M7" s="20">
        <v>217451642</v>
      </c>
      <c r="N7" s="20">
        <v>706718104</v>
      </c>
      <c r="O7" s="20">
        <v>227154244</v>
      </c>
      <c r="P7" s="20">
        <v>212161911</v>
      </c>
      <c r="Q7" s="20">
        <v>231755465</v>
      </c>
      <c r="R7" s="20">
        <v>671071620</v>
      </c>
      <c r="S7" s="20">
        <v>230685404</v>
      </c>
      <c r="T7" s="20">
        <v>235526851</v>
      </c>
      <c r="U7" s="20">
        <v>241779598</v>
      </c>
      <c r="V7" s="20">
        <v>707991853</v>
      </c>
      <c r="W7" s="20">
        <v>2719763048</v>
      </c>
      <c r="X7" s="20">
        <v>3159842645</v>
      </c>
      <c r="Y7" s="20">
        <v>-440079597</v>
      </c>
      <c r="Z7" s="21">
        <v>-13.927263045720432</v>
      </c>
      <c r="AA7" s="22">
        <v>3159842645</v>
      </c>
    </row>
    <row r="8" spans="1:27" ht="13.5" x14ac:dyDescent="0.25">
      <c r="A8" s="23" t="s">
        <v>36</v>
      </c>
      <c r="B8" s="17" t="s">
        <v>32</v>
      </c>
      <c r="C8" s="18">
        <v>344138594</v>
      </c>
      <c r="D8" s="18">
        <v>20086</v>
      </c>
      <c r="E8" s="19">
        <v>8989501</v>
      </c>
      <c r="F8" s="20">
        <v>8621630</v>
      </c>
      <c r="G8" s="20">
        <v>31343404</v>
      </c>
      <c r="H8" s="20">
        <v>24495688</v>
      </c>
      <c r="I8" s="20">
        <v>114038</v>
      </c>
      <c r="J8" s="20">
        <v>55953130</v>
      </c>
      <c r="K8" s="20">
        <v>104654</v>
      </c>
      <c r="L8" s="20">
        <v>52099</v>
      </c>
      <c r="M8" s="20">
        <v>122408</v>
      </c>
      <c r="N8" s="20">
        <v>279161</v>
      </c>
      <c r="O8" s="20">
        <v>106693</v>
      </c>
      <c r="P8" s="20">
        <v>89243</v>
      </c>
      <c r="Q8" s="20">
        <v>60994</v>
      </c>
      <c r="R8" s="20">
        <v>256930</v>
      </c>
      <c r="S8" s="20">
        <v>171569</v>
      </c>
      <c r="T8" s="20">
        <v>92844</v>
      </c>
      <c r="U8" s="20">
        <v>8819088</v>
      </c>
      <c r="V8" s="20">
        <v>9083501</v>
      </c>
      <c r="W8" s="20">
        <v>65572722</v>
      </c>
      <c r="X8" s="20">
        <v>8621630</v>
      </c>
      <c r="Y8" s="20">
        <v>56951092</v>
      </c>
      <c r="Z8" s="21">
        <v>660.56061324830694</v>
      </c>
      <c r="AA8" s="22">
        <v>8621630</v>
      </c>
    </row>
    <row r="9" spans="1:27" ht="13.5" x14ac:dyDescent="0.25">
      <c r="A9" s="23" t="s">
        <v>37</v>
      </c>
      <c r="B9" s="17" t="s">
        <v>6</v>
      </c>
      <c r="C9" s="18">
        <v>105330740</v>
      </c>
      <c r="D9" s="18"/>
      <c r="E9" s="19">
        <v>33216480</v>
      </c>
      <c r="F9" s="20">
        <v>33216480</v>
      </c>
      <c r="G9" s="20">
        <v>11805399</v>
      </c>
      <c r="H9" s="20">
        <v>8431513</v>
      </c>
      <c r="I9" s="20">
        <v>6786697</v>
      </c>
      <c r="J9" s="20">
        <v>27023609</v>
      </c>
      <c r="K9" s="20">
        <v>7018773</v>
      </c>
      <c r="L9" s="20">
        <v>10124778</v>
      </c>
      <c r="M9" s="20">
        <v>11377047</v>
      </c>
      <c r="N9" s="20">
        <v>28520598</v>
      </c>
      <c r="O9" s="20">
        <v>10046130</v>
      </c>
      <c r="P9" s="20">
        <v>6992202</v>
      </c>
      <c r="Q9" s="20">
        <v>30954746</v>
      </c>
      <c r="R9" s="20">
        <v>47993078</v>
      </c>
      <c r="S9" s="20">
        <v>6288581</v>
      </c>
      <c r="T9" s="20">
        <v>6675006</v>
      </c>
      <c r="U9" s="20">
        <v>6311518</v>
      </c>
      <c r="V9" s="20">
        <v>19275105</v>
      </c>
      <c r="W9" s="20">
        <v>122812390</v>
      </c>
      <c r="X9" s="20">
        <v>33216480</v>
      </c>
      <c r="Y9" s="20">
        <v>89595910</v>
      </c>
      <c r="Z9" s="21">
        <v>269.73330708130419</v>
      </c>
      <c r="AA9" s="22">
        <v>33216480</v>
      </c>
    </row>
    <row r="10" spans="1:27" ht="13.5" x14ac:dyDescent="0.25">
      <c r="A10" s="23" t="s">
        <v>38</v>
      </c>
      <c r="B10" s="17" t="s">
        <v>6</v>
      </c>
      <c r="C10" s="18">
        <v>47640493</v>
      </c>
      <c r="D10" s="18">
        <v>34000000</v>
      </c>
      <c r="E10" s="19">
        <v>136742230</v>
      </c>
      <c r="F10" s="20">
        <v>147672898</v>
      </c>
      <c r="G10" s="20">
        <v>21500000</v>
      </c>
      <c r="H10" s="20">
        <v>13000000</v>
      </c>
      <c r="I10" s="20">
        <v>2450000</v>
      </c>
      <c r="J10" s="20">
        <v>36950000</v>
      </c>
      <c r="K10" s="20"/>
      <c r="L10" s="20">
        <v>270</v>
      </c>
      <c r="M10" s="20"/>
      <c r="N10" s="20">
        <v>270</v>
      </c>
      <c r="O10" s="20">
        <v>21023</v>
      </c>
      <c r="P10" s="20"/>
      <c r="Q10" s="20">
        <v>68040000</v>
      </c>
      <c r="R10" s="20">
        <v>68061023</v>
      </c>
      <c r="S10" s="20"/>
      <c r="T10" s="20"/>
      <c r="U10" s="20">
        <v>5000000</v>
      </c>
      <c r="V10" s="20">
        <v>5000000</v>
      </c>
      <c r="W10" s="20">
        <v>110011293</v>
      </c>
      <c r="X10" s="20">
        <v>147672898</v>
      </c>
      <c r="Y10" s="20">
        <v>-37661605</v>
      </c>
      <c r="Z10" s="21">
        <v>-25.503396703164853</v>
      </c>
      <c r="AA10" s="22">
        <v>147672898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343571442</v>
      </c>
      <c r="D14" s="18">
        <v>-18639056</v>
      </c>
      <c r="E14" s="19">
        <v>-3668688367</v>
      </c>
      <c r="F14" s="20">
        <v>-3707222905</v>
      </c>
      <c r="G14" s="20">
        <v>-299270612</v>
      </c>
      <c r="H14" s="20">
        <v>-86100354</v>
      </c>
      <c r="I14" s="20">
        <v>-132851689</v>
      </c>
      <c r="J14" s="20">
        <v>-518222655</v>
      </c>
      <c r="K14" s="20">
        <v>-105087641</v>
      </c>
      <c r="L14" s="20">
        <v>-94938409</v>
      </c>
      <c r="M14" s="20">
        <v>-259286062</v>
      </c>
      <c r="N14" s="20">
        <v>-459312112</v>
      </c>
      <c r="O14" s="20">
        <v>-109069982</v>
      </c>
      <c r="P14" s="20">
        <v>-72652539</v>
      </c>
      <c r="Q14" s="20">
        <v>-266296942</v>
      </c>
      <c r="R14" s="20">
        <v>-448019463</v>
      </c>
      <c r="S14" s="20">
        <v>-678261490</v>
      </c>
      <c r="T14" s="20">
        <v>-71988975</v>
      </c>
      <c r="U14" s="20">
        <v>-101138097</v>
      </c>
      <c r="V14" s="20">
        <v>-851388562</v>
      </c>
      <c r="W14" s="20">
        <v>-2276942792</v>
      </c>
      <c r="X14" s="20">
        <v>-3707222905</v>
      </c>
      <c r="Y14" s="20">
        <v>1430280113</v>
      </c>
      <c r="Z14" s="21">
        <v>-38.580904079734587</v>
      </c>
      <c r="AA14" s="22">
        <v>-3707222905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-237157812</v>
      </c>
      <c r="F15" s="20">
        <v>-237157812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-237157812</v>
      </c>
      <c r="Y15" s="20">
        <v>237157812</v>
      </c>
      <c r="Z15" s="21">
        <v>-100</v>
      </c>
      <c r="AA15" s="22">
        <v>-237157812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3500004</v>
      </c>
      <c r="Y16" s="20">
        <v>-3500004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1975232215</v>
      </c>
      <c r="D17" s="26">
        <f>SUM(D6:D16)</f>
        <v>57756590</v>
      </c>
      <c r="E17" s="27">
        <f t="shared" si="0"/>
        <v>-420631783</v>
      </c>
      <c r="F17" s="28">
        <f t="shared" si="0"/>
        <v>-591527060</v>
      </c>
      <c r="G17" s="28">
        <f t="shared" si="0"/>
        <v>-82777474</v>
      </c>
      <c r="H17" s="28">
        <f t="shared" si="0"/>
        <v>183203459</v>
      </c>
      <c r="I17" s="28">
        <f t="shared" si="0"/>
        <v>135259570</v>
      </c>
      <c r="J17" s="28">
        <f t="shared" si="0"/>
        <v>235685555</v>
      </c>
      <c r="K17" s="28">
        <f t="shared" si="0"/>
        <v>151694090</v>
      </c>
      <c r="L17" s="28">
        <f t="shared" si="0"/>
        <v>154846896</v>
      </c>
      <c r="M17" s="28">
        <f t="shared" si="0"/>
        <v>-30334965</v>
      </c>
      <c r="N17" s="28">
        <f t="shared" si="0"/>
        <v>276206021</v>
      </c>
      <c r="O17" s="28">
        <f t="shared" si="0"/>
        <v>128258108</v>
      </c>
      <c r="P17" s="28">
        <f t="shared" si="0"/>
        <v>146590817</v>
      </c>
      <c r="Q17" s="28">
        <f t="shared" si="0"/>
        <v>64514263</v>
      </c>
      <c r="R17" s="28">
        <f t="shared" si="0"/>
        <v>339363188</v>
      </c>
      <c r="S17" s="28">
        <f t="shared" si="0"/>
        <v>-441115936</v>
      </c>
      <c r="T17" s="28">
        <f t="shared" si="0"/>
        <v>170305726</v>
      </c>
      <c r="U17" s="28">
        <f t="shared" si="0"/>
        <v>160771667</v>
      </c>
      <c r="V17" s="28">
        <f t="shared" si="0"/>
        <v>-110038543</v>
      </c>
      <c r="W17" s="28">
        <f t="shared" si="0"/>
        <v>741216221</v>
      </c>
      <c r="X17" s="28">
        <f t="shared" si="0"/>
        <v>-591527060</v>
      </c>
      <c r="Y17" s="28">
        <f t="shared" si="0"/>
        <v>1332743281</v>
      </c>
      <c r="Z17" s="29">
        <f>+IF(X17&lt;&gt;0,+(Y17/X17)*100,0)</f>
        <v>-225.3055474757148</v>
      </c>
      <c r="AA17" s="30">
        <f>SUM(AA6:AA16)</f>
        <v>-591527060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-3743043</v>
      </c>
      <c r="D23" s="40"/>
      <c r="E23" s="19">
        <v>59138318</v>
      </c>
      <c r="F23" s="20"/>
      <c r="G23" s="36">
        <v>-64633351</v>
      </c>
      <c r="H23" s="36">
        <v>70161716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>
        <v>-33332</v>
      </c>
      <c r="V23" s="36">
        <v>-33332</v>
      </c>
      <c r="W23" s="36">
        <v>-33332</v>
      </c>
      <c r="X23" s="20">
        <v>59138318</v>
      </c>
      <c r="Y23" s="36">
        <v>-59171650</v>
      </c>
      <c r="Z23" s="37">
        <v>-100.05636277988157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1270172</v>
      </c>
      <c r="F24" s="20"/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>
        <v>-973168</v>
      </c>
      <c r="U24" s="20">
        <v>1047458</v>
      </c>
      <c r="V24" s="20">
        <v>74290</v>
      </c>
      <c r="W24" s="20">
        <v>74290</v>
      </c>
      <c r="X24" s="20">
        <v>1270172</v>
      </c>
      <c r="Y24" s="20">
        <v>-1195882</v>
      </c>
      <c r="Z24" s="21">
        <v>-94.151185823652227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-219375163</v>
      </c>
      <c r="D26" s="18">
        <v>-23950169</v>
      </c>
      <c r="E26" s="19">
        <v>-380138258</v>
      </c>
      <c r="F26" s="20">
        <v>-366331864</v>
      </c>
      <c r="G26" s="20">
        <v>-18371936</v>
      </c>
      <c r="H26" s="20">
        <v>-14752759</v>
      </c>
      <c r="I26" s="20">
        <v>-24280191</v>
      </c>
      <c r="J26" s="20">
        <v>-57404886</v>
      </c>
      <c r="K26" s="20">
        <v>-46644031</v>
      </c>
      <c r="L26" s="20">
        <v>-32928666</v>
      </c>
      <c r="M26" s="20">
        <v>-42011679</v>
      </c>
      <c r="N26" s="20">
        <v>-121584376</v>
      </c>
      <c r="O26" s="20">
        <v>-5110149</v>
      </c>
      <c r="P26" s="20">
        <v>-14575287</v>
      </c>
      <c r="Q26" s="20">
        <v>-41521440</v>
      </c>
      <c r="R26" s="20">
        <v>-61206876</v>
      </c>
      <c r="S26" s="20">
        <v>-12887800</v>
      </c>
      <c r="T26" s="20">
        <v>-35799075</v>
      </c>
      <c r="U26" s="20">
        <v>-37482189</v>
      </c>
      <c r="V26" s="20">
        <v>-86169064</v>
      </c>
      <c r="W26" s="20">
        <v>-326365202</v>
      </c>
      <c r="X26" s="20">
        <v>-366331864</v>
      </c>
      <c r="Y26" s="20">
        <v>39966662</v>
      </c>
      <c r="Z26" s="21">
        <v>-10.909960592453405</v>
      </c>
      <c r="AA26" s="22">
        <v>-366331864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-223118206</v>
      </c>
      <c r="D27" s="26">
        <f>SUM(D21:D26)</f>
        <v>-23950169</v>
      </c>
      <c r="E27" s="27">
        <f t="shared" si="1"/>
        <v>-319729768</v>
      </c>
      <c r="F27" s="28">
        <f t="shared" si="1"/>
        <v>-366331864</v>
      </c>
      <c r="G27" s="28">
        <f t="shared" si="1"/>
        <v>-84275459</v>
      </c>
      <c r="H27" s="28">
        <f t="shared" si="1"/>
        <v>56604839</v>
      </c>
      <c r="I27" s="28">
        <f t="shared" si="1"/>
        <v>-29734266</v>
      </c>
      <c r="J27" s="28">
        <f t="shared" si="1"/>
        <v>-57404886</v>
      </c>
      <c r="K27" s="28">
        <f t="shared" si="1"/>
        <v>-46644031</v>
      </c>
      <c r="L27" s="28">
        <f t="shared" si="1"/>
        <v>-32928666</v>
      </c>
      <c r="M27" s="28">
        <f t="shared" si="1"/>
        <v>-42011679</v>
      </c>
      <c r="N27" s="28">
        <f t="shared" si="1"/>
        <v>-121584376</v>
      </c>
      <c r="O27" s="28">
        <f t="shared" si="1"/>
        <v>-5110149</v>
      </c>
      <c r="P27" s="28">
        <f t="shared" si="1"/>
        <v>-14575287</v>
      </c>
      <c r="Q27" s="28">
        <f t="shared" si="1"/>
        <v>-41521440</v>
      </c>
      <c r="R27" s="28">
        <f t="shared" si="1"/>
        <v>-61206876</v>
      </c>
      <c r="S27" s="28">
        <f t="shared" si="1"/>
        <v>-12887800</v>
      </c>
      <c r="T27" s="28">
        <f t="shared" si="1"/>
        <v>-36772243</v>
      </c>
      <c r="U27" s="28">
        <f t="shared" si="1"/>
        <v>-36468063</v>
      </c>
      <c r="V27" s="28">
        <f t="shared" si="1"/>
        <v>-86128106</v>
      </c>
      <c r="W27" s="28">
        <f t="shared" si="1"/>
        <v>-326324244</v>
      </c>
      <c r="X27" s="28">
        <f t="shared" si="1"/>
        <v>-305923374</v>
      </c>
      <c r="Y27" s="28">
        <f t="shared" si="1"/>
        <v>-20400870</v>
      </c>
      <c r="Z27" s="29">
        <f>+IF(X27&lt;&gt;0,+(Y27/X27)*100,0)</f>
        <v>6.6686208815152508</v>
      </c>
      <c r="AA27" s="30">
        <f>SUM(AA21:AA26)</f>
        <v>-366331864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10278</v>
      </c>
      <c r="D33" s="18">
        <v>-36355</v>
      </c>
      <c r="E33" s="19">
        <v>-686397</v>
      </c>
      <c r="F33" s="20">
        <v>-686397</v>
      </c>
      <c r="G33" s="20">
        <v>-95103</v>
      </c>
      <c r="H33" s="36">
        <v>-96062</v>
      </c>
      <c r="I33" s="36">
        <v>-82146</v>
      </c>
      <c r="J33" s="36">
        <v>-273311</v>
      </c>
      <c r="K33" s="20">
        <v>-146103</v>
      </c>
      <c r="L33" s="20">
        <v>-597148</v>
      </c>
      <c r="M33" s="20">
        <v>-185260</v>
      </c>
      <c r="N33" s="20">
        <v>-928511</v>
      </c>
      <c r="O33" s="36">
        <v>-449630</v>
      </c>
      <c r="P33" s="36">
        <v>-220658</v>
      </c>
      <c r="Q33" s="36">
        <v>-199681</v>
      </c>
      <c r="R33" s="20">
        <v>-869969</v>
      </c>
      <c r="S33" s="20">
        <v>-639437</v>
      </c>
      <c r="T33" s="20">
        <v>-362271</v>
      </c>
      <c r="U33" s="20">
        <v>-599127</v>
      </c>
      <c r="V33" s="36">
        <v>-1600835</v>
      </c>
      <c r="W33" s="36">
        <v>-3672626</v>
      </c>
      <c r="X33" s="36">
        <v>-686397</v>
      </c>
      <c r="Y33" s="20">
        <v>-2986229</v>
      </c>
      <c r="Z33" s="21">
        <v>435.05857397395386</v>
      </c>
      <c r="AA33" s="22">
        <v>-686397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10278</v>
      </c>
      <c r="D36" s="26">
        <f>SUM(D31:D35)</f>
        <v>-36355</v>
      </c>
      <c r="E36" s="27">
        <f t="shared" si="2"/>
        <v>-686397</v>
      </c>
      <c r="F36" s="28">
        <f t="shared" si="2"/>
        <v>-686397</v>
      </c>
      <c r="G36" s="28">
        <f t="shared" si="2"/>
        <v>-95103</v>
      </c>
      <c r="H36" s="28">
        <f t="shared" si="2"/>
        <v>-96062</v>
      </c>
      <c r="I36" s="28">
        <f t="shared" si="2"/>
        <v>-82146</v>
      </c>
      <c r="J36" s="28">
        <f t="shared" si="2"/>
        <v>-273311</v>
      </c>
      <c r="K36" s="28">
        <f t="shared" si="2"/>
        <v>-146103</v>
      </c>
      <c r="L36" s="28">
        <f t="shared" si="2"/>
        <v>-597148</v>
      </c>
      <c r="M36" s="28">
        <f t="shared" si="2"/>
        <v>-185260</v>
      </c>
      <c r="N36" s="28">
        <f t="shared" si="2"/>
        <v>-928511</v>
      </c>
      <c r="O36" s="28">
        <f t="shared" si="2"/>
        <v>-449630</v>
      </c>
      <c r="P36" s="28">
        <f t="shared" si="2"/>
        <v>-220658</v>
      </c>
      <c r="Q36" s="28">
        <f t="shared" si="2"/>
        <v>-199681</v>
      </c>
      <c r="R36" s="28">
        <f t="shared" si="2"/>
        <v>-869969</v>
      </c>
      <c r="S36" s="28">
        <f t="shared" si="2"/>
        <v>-639437</v>
      </c>
      <c r="T36" s="28">
        <f t="shared" si="2"/>
        <v>-362271</v>
      </c>
      <c r="U36" s="28">
        <f t="shared" si="2"/>
        <v>-599127</v>
      </c>
      <c r="V36" s="28">
        <f t="shared" si="2"/>
        <v>-1600835</v>
      </c>
      <c r="W36" s="28">
        <f t="shared" si="2"/>
        <v>-3672626</v>
      </c>
      <c r="X36" s="28">
        <f t="shared" si="2"/>
        <v>-686397</v>
      </c>
      <c r="Y36" s="28">
        <f t="shared" si="2"/>
        <v>-2986229</v>
      </c>
      <c r="Z36" s="29">
        <f>+IF(X36&lt;&gt;0,+(Y36/X36)*100,0)</f>
        <v>435.05857397395386</v>
      </c>
      <c r="AA36" s="30">
        <f>SUM(AA31:AA35)</f>
        <v>-686397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1752124287</v>
      </c>
      <c r="D38" s="32">
        <f>+D17+D27+D36</f>
        <v>33770066</v>
      </c>
      <c r="E38" s="33">
        <f t="shared" si="3"/>
        <v>-741047948</v>
      </c>
      <c r="F38" s="2">
        <f t="shared" si="3"/>
        <v>-958545321</v>
      </c>
      <c r="G38" s="2">
        <f t="shared" si="3"/>
        <v>-167148036</v>
      </c>
      <c r="H38" s="2">
        <f t="shared" si="3"/>
        <v>239712236</v>
      </c>
      <c r="I38" s="2">
        <f t="shared" si="3"/>
        <v>105443158</v>
      </c>
      <c r="J38" s="2">
        <f t="shared" si="3"/>
        <v>178007358</v>
      </c>
      <c r="K38" s="2">
        <f t="shared" si="3"/>
        <v>104903956</v>
      </c>
      <c r="L38" s="2">
        <f t="shared" si="3"/>
        <v>121321082</v>
      </c>
      <c r="M38" s="2">
        <f t="shared" si="3"/>
        <v>-72531904</v>
      </c>
      <c r="N38" s="2">
        <f t="shared" si="3"/>
        <v>153693134</v>
      </c>
      <c r="O38" s="2">
        <f t="shared" si="3"/>
        <v>122698329</v>
      </c>
      <c r="P38" s="2">
        <f t="shared" si="3"/>
        <v>131794872</v>
      </c>
      <c r="Q38" s="2">
        <f t="shared" si="3"/>
        <v>22793142</v>
      </c>
      <c r="R38" s="2">
        <f t="shared" si="3"/>
        <v>277286343</v>
      </c>
      <c r="S38" s="2">
        <f t="shared" si="3"/>
        <v>-454643173</v>
      </c>
      <c r="T38" s="2">
        <f t="shared" si="3"/>
        <v>133171212</v>
      </c>
      <c r="U38" s="2">
        <f t="shared" si="3"/>
        <v>123704477</v>
      </c>
      <c r="V38" s="2">
        <f t="shared" si="3"/>
        <v>-197767484</v>
      </c>
      <c r="W38" s="2">
        <f t="shared" si="3"/>
        <v>411219351</v>
      </c>
      <c r="X38" s="2">
        <f t="shared" si="3"/>
        <v>-898136831</v>
      </c>
      <c r="Y38" s="2">
        <f t="shared" si="3"/>
        <v>1309356182</v>
      </c>
      <c r="Z38" s="34">
        <f>+IF(X38&lt;&gt;0,+(Y38/X38)*100,0)</f>
        <v>-145.78582425376564</v>
      </c>
      <c r="AA38" s="35">
        <f>+AA17+AA27+AA36</f>
        <v>-958545321</v>
      </c>
    </row>
    <row r="39" spans="1:27" ht="13.5" x14ac:dyDescent="0.25">
      <c r="A39" s="23" t="s">
        <v>61</v>
      </c>
      <c r="B39" s="17"/>
      <c r="C39" s="32">
        <v>-137289289</v>
      </c>
      <c r="D39" s="32">
        <v>62914924</v>
      </c>
      <c r="E39" s="33"/>
      <c r="F39" s="2">
        <v>-106892880</v>
      </c>
      <c r="G39" s="2">
        <v>797730089</v>
      </c>
      <c r="H39" s="2">
        <f>+G40+H60</f>
        <v>249920202</v>
      </c>
      <c r="I39" s="2">
        <f>+H40+I60</f>
        <v>488182418</v>
      </c>
      <c r="J39" s="2">
        <f>+G39</f>
        <v>797730089</v>
      </c>
      <c r="K39" s="2">
        <f>+I40+K60</f>
        <v>593625576</v>
      </c>
      <c r="L39" s="2">
        <f>+K40+L60</f>
        <v>698529532</v>
      </c>
      <c r="M39" s="2">
        <f>+L40+M60</f>
        <v>819850614</v>
      </c>
      <c r="N39" s="2">
        <f>+K39</f>
        <v>593625576</v>
      </c>
      <c r="O39" s="2">
        <f>+M40+O60</f>
        <v>747318710</v>
      </c>
      <c r="P39" s="2">
        <f>+O40+P60</f>
        <v>870017039</v>
      </c>
      <c r="Q39" s="2">
        <f>+P40+Q60</f>
        <v>1001811911</v>
      </c>
      <c r="R39" s="2">
        <f>+O39</f>
        <v>747318710</v>
      </c>
      <c r="S39" s="2">
        <f>+Q40+S60</f>
        <v>1024605053</v>
      </c>
      <c r="T39" s="2">
        <f>+S40+T60</f>
        <v>569961880</v>
      </c>
      <c r="U39" s="2">
        <f>+T40+U60</f>
        <v>703133092</v>
      </c>
      <c r="V39" s="2">
        <f>+S39</f>
        <v>1024605053</v>
      </c>
      <c r="W39" s="2">
        <f>+G39</f>
        <v>797730089</v>
      </c>
      <c r="X39" s="2">
        <v>-106892880</v>
      </c>
      <c r="Y39" s="2">
        <f>+W39-X39</f>
        <v>904622969</v>
      </c>
      <c r="Z39" s="34">
        <f>+IF(X39&lt;&gt;0,+(Y39/X39)*100,0)</f>
        <v>-846.28926547773813</v>
      </c>
      <c r="AA39" s="35">
        <v>-106892880</v>
      </c>
    </row>
    <row r="40" spans="1:27" ht="13.5" x14ac:dyDescent="0.25">
      <c r="A40" s="41" t="s">
        <v>63</v>
      </c>
      <c r="B40" s="42" t="s">
        <v>62</v>
      </c>
      <c r="C40" s="43">
        <f>+C38+C39</f>
        <v>1614834998</v>
      </c>
      <c r="D40" s="43">
        <f t="shared" ref="D40:AA40" si="4">+D38+D39</f>
        <v>96684990</v>
      </c>
      <c r="E40" s="44">
        <f t="shared" si="4"/>
        <v>-741047948</v>
      </c>
      <c r="F40" s="45">
        <f t="shared" si="4"/>
        <v>-1065438201</v>
      </c>
      <c r="G40" s="45">
        <f t="shared" si="4"/>
        <v>630582053</v>
      </c>
      <c r="H40" s="45">
        <f t="shared" si="4"/>
        <v>489632438</v>
      </c>
      <c r="I40" s="45">
        <f t="shared" si="4"/>
        <v>593625576</v>
      </c>
      <c r="J40" s="45">
        <f>+I40</f>
        <v>593625576</v>
      </c>
      <c r="K40" s="45">
        <f t="shared" si="4"/>
        <v>698529532</v>
      </c>
      <c r="L40" s="45">
        <f t="shared" si="4"/>
        <v>819850614</v>
      </c>
      <c r="M40" s="45">
        <f t="shared" si="4"/>
        <v>747318710</v>
      </c>
      <c r="N40" s="45">
        <f>+M40</f>
        <v>747318710</v>
      </c>
      <c r="O40" s="45">
        <f t="shared" si="4"/>
        <v>870017039</v>
      </c>
      <c r="P40" s="45">
        <f t="shared" si="4"/>
        <v>1001811911</v>
      </c>
      <c r="Q40" s="45">
        <f t="shared" si="4"/>
        <v>1024605053</v>
      </c>
      <c r="R40" s="45">
        <f>+Q40</f>
        <v>1024605053</v>
      </c>
      <c r="S40" s="45">
        <f t="shared" si="4"/>
        <v>569961880</v>
      </c>
      <c r="T40" s="45">
        <f t="shared" si="4"/>
        <v>703133092</v>
      </c>
      <c r="U40" s="45">
        <f t="shared" si="4"/>
        <v>826837569</v>
      </c>
      <c r="V40" s="45">
        <f>+U40</f>
        <v>826837569</v>
      </c>
      <c r="W40" s="45">
        <f>+V40</f>
        <v>826837569</v>
      </c>
      <c r="X40" s="45">
        <f t="shared" si="4"/>
        <v>-1005029711</v>
      </c>
      <c r="Y40" s="45">
        <f t="shared" si="4"/>
        <v>2213979151</v>
      </c>
      <c r="Z40" s="46">
        <f>+IF(X40&lt;&gt;0,+(Y40/X40)*100,0)</f>
        <v>-220.28992046385386</v>
      </c>
      <c r="AA40" s="47">
        <f t="shared" si="4"/>
        <v>-1065438201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797730089</v>
      </c>
      <c r="H60">
        <v>-380661851</v>
      </c>
      <c r="I60">
        <v>-1450020</v>
      </c>
      <c r="J60">
        <v>797730089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91715079</v>
      </c>
      <c r="D7" s="18"/>
      <c r="E7" s="19">
        <v>67633864</v>
      </c>
      <c r="F7" s="20">
        <v>67633864</v>
      </c>
      <c r="G7" s="20">
        <v>26115199</v>
      </c>
      <c r="H7" s="20">
        <v>7671761</v>
      </c>
      <c r="I7" s="20">
        <v>6993755</v>
      </c>
      <c r="J7" s="20">
        <v>40780715</v>
      </c>
      <c r="K7" s="20">
        <v>6693728</v>
      </c>
      <c r="L7" s="20">
        <v>6750538</v>
      </c>
      <c r="M7" s="20">
        <v>6480152</v>
      </c>
      <c r="N7" s="20">
        <v>19924418</v>
      </c>
      <c r="O7" s="20">
        <v>6731683</v>
      </c>
      <c r="P7" s="20">
        <v>6173257</v>
      </c>
      <c r="Q7" s="20">
        <v>6346067</v>
      </c>
      <c r="R7" s="20">
        <v>19251007</v>
      </c>
      <c r="S7" s="20">
        <v>5938433</v>
      </c>
      <c r="T7" s="20">
        <v>6013660</v>
      </c>
      <c r="U7" s="20">
        <v>11505784</v>
      </c>
      <c r="V7" s="20">
        <v>23457877</v>
      </c>
      <c r="W7" s="20">
        <v>103414017</v>
      </c>
      <c r="X7" s="20">
        <v>67633864</v>
      </c>
      <c r="Y7" s="20">
        <v>35780153</v>
      </c>
      <c r="Z7" s="21">
        <v>52.902718969302121</v>
      </c>
      <c r="AA7" s="22">
        <v>67633864</v>
      </c>
    </row>
    <row r="8" spans="1:27" ht="13.5" x14ac:dyDescent="0.25">
      <c r="A8" s="23" t="s">
        <v>36</v>
      </c>
      <c r="B8" s="17" t="s">
        <v>32</v>
      </c>
      <c r="C8" s="18">
        <v>43833</v>
      </c>
      <c r="D8" s="18"/>
      <c r="E8" s="19">
        <v>489784</v>
      </c>
      <c r="F8" s="20">
        <v>121913</v>
      </c>
      <c r="G8" s="20">
        <v>4290</v>
      </c>
      <c r="H8" s="20">
        <v>1380</v>
      </c>
      <c r="I8" s="20">
        <v>920</v>
      </c>
      <c r="J8" s="20">
        <v>6590</v>
      </c>
      <c r="K8" s="20"/>
      <c r="L8" s="20"/>
      <c r="M8" s="20"/>
      <c r="N8" s="20"/>
      <c r="O8" s="20">
        <v>110</v>
      </c>
      <c r="P8" s="20"/>
      <c r="Q8" s="20"/>
      <c r="R8" s="20">
        <v>110</v>
      </c>
      <c r="S8" s="20"/>
      <c r="T8" s="20"/>
      <c r="U8" s="20"/>
      <c r="V8" s="20"/>
      <c r="W8" s="20">
        <v>6700</v>
      </c>
      <c r="X8" s="20">
        <v>121913</v>
      </c>
      <c r="Y8" s="20">
        <v>-115213</v>
      </c>
      <c r="Z8" s="21">
        <v>-94.504277640612571</v>
      </c>
      <c r="AA8" s="22">
        <v>121913</v>
      </c>
    </row>
    <row r="9" spans="1:27" ht="13.5" x14ac:dyDescent="0.25">
      <c r="A9" s="23" t="s">
        <v>37</v>
      </c>
      <c r="B9" s="17" t="s">
        <v>6</v>
      </c>
      <c r="C9" s="18">
        <v>77800292</v>
      </c>
      <c r="D9" s="18"/>
      <c r="E9" s="19">
        <v>2614070</v>
      </c>
      <c r="F9" s="20">
        <v>2614070</v>
      </c>
      <c r="G9" s="20">
        <v>6746952</v>
      </c>
      <c r="H9" s="20">
        <v>6399498</v>
      </c>
      <c r="I9" s="20">
        <v>6753404</v>
      </c>
      <c r="J9" s="20">
        <v>19899854</v>
      </c>
      <c r="K9" s="20">
        <v>6987401</v>
      </c>
      <c r="L9" s="20">
        <v>7892303</v>
      </c>
      <c r="M9" s="20">
        <v>7326132</v>
      </c>
      <c r="N9" s="20">
        <v>22205836</v>
      </c>
      <c r="O9" s="20">
        <v>7009140</v>
      </c>
      <c r="P9" s="20">
        <v>6964732</v>
      </c>
      <c r="Q9" s="20">
        <v>7401982</v>
      </c>
      <c r="R9" s="20">
        <v>21375854</v>
      </c>
      <c r="S9" s="20">
        <v>6235161</v>
      </c>
      <c r="T9" s="20">
        <v>6616864</v>
      </c>
      <c r="U9" s="20">
        <v>6253073</v>
      </c>
      <c r="V9" s="20">
        <v>19105098</v>
      </c>
      <c r="W9" s="20">
        <v>82586642</v>
      </c>
      <c r="X9" s="20">
        <v>2614070</v>
      </c>
      <c r="Y9" s="20">
        <v>79972572</v>
      </c>
      <c r="Z9" s="21">
        <v>3059.3125662281423</v>
      </c>
      <c r="AA9" s="22">
        <v>2614070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39315390</v>
      </c>
      <c r="D14" s="18"/>
      <c r="E14" s="19">
        <v>-140831776</v>
      </c>
      <c r="F14" s="20">
        <v>-176254246</v>
      </c>
      <c r="G14" s="20">
        <v>-28869099</v>
      </c>
      <c r="H14" s="20">
        <v>-604721</v>
      </c>
      <c r="I14" s="20">
        <v>-2498530</v>
      </c>
      <c r="J14" s="20">
        <v>-31972350</v>
      </c>
      <c r="K14" s="20">
        <v>-2817732</v>
      </c>
      <c r="L14" s="20">
        <v>-223129</v>
      </c>
      <c r="M14" s="20">
        <v>-27771291</v>
      </c>
      <c r="N14" s="20">
        <v>-30812152</v>
      </c>
      <c r="O14" s="20">
        <v>-13529499</v>
      </c>
      <c r="P14" s="20">
        <v>-1959305</v>
      </c>
      <c r="Q14" s="20">
        <v>-23717598</v>
      </c>
      <c r="R14" s="20">
        <v>-39206402</v>
      </c>
      <c r="S14" s="20">
        <v>-11144028</v>
      </c>
      <c r="T14" s="20">
        <v>-894396</v>
      </c>
      <c r="U14" s="20">
        <v>-3044735</v>
      </c>
      <c r="V14" s="20">
        <v>-15083159</v>
      </c>
      <c r="W14" s="20">
        <v>-117074063</v>
      </c>
      <c r="X14" s="20">
        <v>-176254246</v>
      </c>
      <c r="Y14" s="20">
        <v>59180183</v>
      </c>
      <c r="Z14" s="21">
        <v>-33.576599907839949</v>
      </c>
      <c r="AA14" s="22">
        <v>-176254246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208874594</v>
      </c>
      <c r="D17" s="26">
        <f>SUM(D6:D16)</f>
        <v>0</v>
      </c>
      <c r="E17" s="27">
        <f t="shared" si="0"/>
        <v>-70094058</v>
      </c>
      <c r="F17" s="28">
        <f t="shared" si="0"/>
        <v>-105884399</v>
      </c>
      <c r="G17" s="28">
        <f t="shared" si="0"/>
        <v>3997342</v>
      </c>
      <c r="H17" s="28">
        <f t="shared" si="0"/>
        <v>13467918</v>
      </c>
      <c r="I17" s="28">
        <f t="shared" si="0"/>
        <v>11249549</v>
      </c>
      <c r="J17" s="28">
        <f t="shared" si="0"/>
        <v>28714809</v>
      </c>
      <c r="K17" s="28">
        <f t="shared" si="0"/>
        <v>10863397</v>
      </c>
      <c r="L17" s="28">
        <f t="shared" si="0"/>
        <v>14419712</v>
      </c>
      <c r="M17" s="28">
        <f t="shared" si="0"/>
        <v>-13965007</v>
      </c>
      <c r="N17" s="28">
        <f t="shared" si="0"/>
        <v>11318102</v>
      </c>
      <c r="O17" s="28">
        <f t="shared" si="0"/>
        <v>211434</v>
      </c>
      <c r="P17" s="28">
        <f t="shared" si="0"/>
        <v>11178684</v>
      </c>
      <c r="Q17" s="28">
        <f t="shared" si="0"/>
        <v>-9969549</v>
      </c>
      <c r="R17" s="28">
        <f t="shared" si="0"/>
        <v>1420569</v>
      </c>
      <c r="S17" s="28">
        <f t="shared" si="0"/>
        <v>1029566</v>
      </c>
      <c r="T17" s="28">
        <f t="shared" si="0"/>
        <v>11736128</v>
      </c>
      <c r="U17" s="28">
        <f t="shared" si="0"/>
        <v>14714122</v>
      </c>
      <c r="V17" s="28">
        <f t="shared" si="0"/>
        <v>27479816</v>
      </c>
      <c r="W17" s="28">
        <f t="shared" si="0"/>
        <v>68933296</v>
      </c>
      <c r="X17" s="28">
        <f t="shared" si="0"/>
        <v>-105884399</v>
      </c>
      <c r="Y17" s="28">
        <f t="shared" si="0"/>
        <v>174817695</v>
      </c>
      <c r="Z17" s="29">
        <f>+IF(X17&lt;&gt;0,+(Y17/X17)*100,0)</f>
        <v>-165.10241041269924</v>
      </c>
      <c r="AA17" s="30">
        <f>SUM(AA6:AA16)</f>
        <v>-105884399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-14149358</v>
      </c>
      <c r="D26" s="18"/>
      <c r="E26" s="19">
        <v>-33642000</v>
      </c>
      <c r="F26" s="20">
        <v>-15642000</v>
      </c>
      <c r="G26" s="20">
        <v>-10128232</v>
      </c>
      <c r="H26" s="20"/>
      <c r="I26" s="20"/>
      <c r="J26" s="20">
        <v>-10128232</v>
      </c>
      <c r="K26" s="20">
        <v>-7799744</v>
      </c>
      <c r="L26" s="20"/>
      <c r="M26" s="20">
        <v>-2241071</v>
      </c>
      <c r="N26" s="20">
        <v>-10040815</v>
      </c>
      <c r="O26" s="20"/>
      <c r="P26" s="20"/>
      <c r="Q26" s="20">
        <v>-2281105</v>
      </c>
      <c r="R26" s="20">
        <v>-2281105</v>
      </c>
      <c r="S26" s="20"/>
      <c r="T26" s="20"/>
      <c r="U26" s="20"/>
      <c r="V26" s="20"/>
      <c r="W26" s="20">
        <v>-22450152</v>
      </c>
      <c r="X26" s="20">
        <v>-15642000</v>
      </c>
      <c r="Y26" s="20">
        <v>-6808152</v>
      </c>
      <c r="Z26" s="21">
        <v>43.524817798235524</v>
      </c>
      <c r="AA26" s="22">
        <v>-15642000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-14149358</v>
      </c>
      <c r="D27" s="26">
        <f>SUM(D21:D26)</f>
        <v>0</v>
      </c>
      <c r="E27" s="27">
        <f t="shared" si="1"/>
        <v>-33642000</v>
      </c>
      <c r="F27" s="28">
        <f t="shared" si="1"/>
        <v>-15642000</v>
      </c>
      <c r="G27" s="28">
        <f t="shared" si="1"/>
        <v>-10128232</v>
      </c>
      <c r="H27" s="28">
        <f t="shared" si="1"/>
        <v>0</v>
      </c>
      <c r="I27" s="28">
        <f t="shared" si="1"/>
        <v>0</v>
      </c>
      <c r="J27" s="28">
        <f t="shared" si="1"/>
        <v>-10128232</v>
      </c>
      <c r="K27" s="28">
        <f t="shared" si="1"/>
        <v>-7799744</v>
      </c>
      <c r="L27" s="28">
        <f t="shared" si="1"/>
        <v>0</v>
      </c>
      <c r="M27" s="28">
        <f t="shared" si="1"/>
        <v>-2241071</v>
      </c>
      <c r="N27" s="28">
        <f t="shared" si="1"/>
        <v>-10040815</v>
      </c>
      <c r="O27" s="28">
        <f t="shared" si="1"/>
        <v>0</v>
      </c>
      <c r="P27" s="28">
        <f t="shared" si="1"/>
        <v>0</v>
      </c>
      <c r="Q27" s="28">
        <f t="shared" si="1"/>
        <v>-2281105</v>
      </c>
      <c r="R27" s="28">
        <f t="shared" si="1"/>
        <v>-2281105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-22450152</v>
      </c>
      <c r="X27" s="28">
        <f t="shared" si="1"/>
        <v>-15642000</v>
      </c>
      <c r="Y27" s="28">
        <f t="shared" si="1"/>
        <v>-6808152</v>
      </c>
      <c r="Z27" s="29">
        <f>+IF(X27&lt;&gt;0,+(Y27/X27)*100,0)</f>
        <v>43.524817798235524</v>
      </c>
      <c r="AA27" s="30">
        <f>SUM(AA21:AA26)</f>
        <v>-15642000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-2192</v>
      </c>
      <c r="H33" s="36"/>
      <c r="I33" s="36"/>
      <c r="J33" s="36">
        <v>-2192</v>
      </c>
      <c r="K33" s="20">
        <v>-4184</v>
      </c>
      <c r="L33" s="20">
        <v>-450</v>
      </c>
      <c r="M33" s="20">
        <v>-679</v>
      </c>
      <c r="N33" s="20">
        <v>-5313</v>
      </c>
      <c r="O33" s="36">
        <v>-307</v>
      </c>
      <c r="P33" s="36">
        <v>-7836</v>
      </c>
      <c r="Q33" s="36">
        <v>-2702</v>
      </c>
      <c r="R33" s="20">
        <v>-10845</v>
      </c>
      <c r="S33" s="20">
        <v>-631</v>
      </c>
      <c r="T33" s="20"/>
      <c r="U33" s="20">
        <v>-924</v>
      </c>
      <c r="V33" s="36">
        <v>-1555</v>
      </c>
      <c r="W33" s="36">
        <v>-19905</v>
      </c>
      <c r="X33" s="36"/>
      <c r="Y33" s="20">
        <v>-19905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-2192</v>
      </c>
      <c r="H36" s="28">
        <f t="shared" si="2"/>
        <v>0</v>
      </c>
      <c r="I36" s="28">
        <f t="shared" si="2"/>
        <v>0</v>
      </c>
      <c r="J36" s="28">
        <f t="shared" si="2"/>
        <v>-2192</v>
      </c>
      <c r="K36" s="28">
        <f t="shared" si="2"/>
        <v>-4184</v>
      </c>
      <c r="L36" s="28">
        <f t="shared" si="2"/>
        <v>-450</v>
      </c>
      <c r="M36" s="28">
        <f t="shared" si="2"/>
        <v>-679</v>
      </c>
      <c r="N36" s="28">
        <f t="shared" si="2"/>
        <v>-5313</v>
      </c>
      <c r="O36" s="28">
        <f t="shared" si="2"/>
        <v>-307</v>
      </c>
      <c r="P36" s="28">
        <f t="shared" si="2"/>
        <v>-7836</v>
      </c>
      <c r="Q36" s="28">
        <f t="shared" si="2"/>
        <v>-2702</v>
      </c>
      <c r="R36" s="28">
        <f t="shared" si="2"/>
        <v>-10845</v>
      </c>
      <c r="S36" s="28">
        <f t="shared" si="2"/>
        <v>-631</v>
      </c>
      <c r="T36" s="28">
        <f t="shared" si="2"/>
        <v>0</v>
      </c>
      <c r="U36" s="28">
        <f t="shared" si="2"/>
        <v>-924</v>
      </c>
      <c r="V36" s="28">
        <f t="shared" si="2"/>
        <v>-1555</v>
      </c>
      <c r="W36" s="28">
        <f t="shared" si="2"/>
        <v>-19905</v>
      </c>
      <c r="X36" s="28">
        <f t="shared" si="2"/>
        <v>0</v>
      </c>
      <c r="Y36" s="28">
        <f t="shared" si="2"/>
        <v>-19905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194725236</v>
      </c>
      <c r="D38" s="32">
        <f>+D17+D27+D36</f>
        <v>0</v>
      </c>
      <c r="E38" s="33">
        <f t="shared" si="3"/>
        <v>-103736058</v>
      </c>
      <c r="F38" s="2">
        <f t="shared" si="3"/>
        <v>-121526399</v>
      </c>
      <c r="G38" s="2">
        <f t="shared" si="3"/>
        <v>-6133082</v>
      </c>
      <c r="H38" s="2">
        <f t="shared" si="3"/>
        <v>13467918</v>
      </c>
      <c r="I38" s="2">
        <f t="shared" si="3"/>
        <v>11249549</v>
      </c>
      <c r="J38" s="2">
        <f t="shared" si="3"/>
        <v>18584385</v>
      </c>
      <c r="K38" s="2">
        <f t="shared" si="3"/>
        <v>3059469</v>
      </c>
      <c r="L38" s="2">
        <f t="shared" si="3"/>
        <v>14419262</v>
      </c>
      <c r="M38" s="2">
        <f t="shared" si="3"/>
        <v>-16206757</v>
      </c>
      <c r="N38" s="2">
        <f t="shared" si="3"/>
        <v>1271974</v>
      </c>
      <c r="O38" s="2">
        <f t="shared" si="3"/>
        <v>211127</v>
      </c>
      <c r="P38" s="2">
        <f t="shared" si="3"/>
        <v>11170848</v>
      </c>
      <c r="Q38" s="2">
        <f t="shared" si="3"/>
        <v>-12253356</v>
      </c>
      <c r="R38" s="2">
        <f t="shared" si="3"/>
        <v>-871381</v>
      </c>
      <c r="S38" s="2">
        <f t="shared" si="3"/>
        <v>1028935</v>
      </c>
      <c r="T38" s="2">
        <f t="shared" si="3"/>
        <v>11736128</v>
      </c>
      <c r="U38" s="2">
        <f t="shared" si="3"/>
        <v>14713198</v>
      </c>
      <c r="V38" s="2">
        <f t="shared" si="3"/>
        <v>27478261</v>
      </c>
      <c r="W38" s="2">
        <f t="shared" si="3"/>
        <v>46463239</v>
      </c>
      <c r="X38" s="2">
        <f t="shared" si="3"/>
        <v>-121526399</v>
      </c>
      <c r="Y38" s="2">
        <f t="shared" si="3"/>
        <v>167989638</v>
      </c>
      <c r="Z38" s="34">
        <f>+IF(X38&lt;&gt;0,+(Y38/X38)*100,0)</f>
        <v>-138.2330418594893</v>
      </c>
      <c r="AA38" s="35">
        <f>+AA17+AA27+AA36</f>
        <v>-121526399</v>
      </c>
    </row>
    <row r="39" spans="1:27" ht="13.5" x14ac:dyDescent="0.25">
      <c r="A39" s="23" t="s">
        <v>61</v>
      </c>
      <c r="B39" s="17"/>
      <c r="C39" s="32">
        <v>-2959167</v>
      </c>
      <c r="D39" s="32"/>
      <c r="E39" s="33"/>
      <c r="F39" s="2">
        <v>71683828</v>
      </c>
      <c r="G39" s="2">
        <v>71683828</v>
      </c>
      <c r="H39" s="2">
        <f>+G40+H60</f>
        <v>65550746</v>
      </c>
      <c r="I39" s="2">
        <f>+H40+I60</f>
        <v>79018664</v>
      </c>
      <c r="J39" s="2">
        <f>+G39</f>
        <v>71683828</v>
      </c>
      <c r="K39" s="2">
        <f>+I40+K60</f>
        <v>90268213</v>
      </c>
      <c r="L39" s="2">
        <f>+K40+L60</f>
        <v>93327682</v>
      </c>
      <c r="M39" s="2">
        <f>+L40+M60</f>
        <v>107746944</v>
      </c>
      <c r="N39" s="2">
        <f>+K39</f>
        <v>90268213</v>
      </c>
      <c r="O39" s="2">
        <f>+M40+O60</f>
        <v>91540187</v>
      </c>
      <c r="P39" s="2">
        <f>+O40+P60</f>
        <v>91751314</v>
      </c>
      <c r="Q39" s="2">
        <f>+P40+Q60</f>
        <v>102922162</v>
      </c>
      <c r="R39" s="2">
        <f>+O39</f>
        <v>91540187</v>
      </c>
      <c r="S39" s="2">
        <f>+Q40+S60</f>
        <v>90668806</v>
      </c>
      <c r="T39" s="2">
        <f>+S40+T60</f>
        <v>91697741</v>
      </c>
      <c r="U39" s="2">
        <f>+T40+U60</f>
        <v>103433869</v>
      </c>
      <c r="V39" s="2">
        <f>+S39</f>
        <v>90668806</v>
      </c>
      <c r="W39" s="2">
        <f>+G39</f>
        <v>71683828</v>
      </c>
      <c r="X39" s="2">
        <v>71683828</v>
      </c>
      <c r="Y39" s="2">
        <f>+W39-X39</f>
        <v>0</v>
      </c>
      <c r="Z39" s="34">
        <f>+IF(X39&lt;&gt;0,+(Y39/X39)*100,0)</f>
        <v>0</v>
      </c>
      <c r="AA39" s="35">
        <v>71683828</v>
      </c>
    </row>
    <row r="40" spans="1:27" ht="13.5" x14ac:dyDescent="0.25">
      <c r="A40" s="41" t="s">
        <v>63</v>
      </c>
      <c r="B40" s="42" t="s">
        <v>62</v>
      </c>
      <c r="C40" s="43">
        <f>+C38+C39</f>
        <v>191766069</v>
      </c>
      <c r="D40" s="43">
        <f t="shared" ref="D40:AA40" si="4">+D38+D39</f>
        <v>0</v>
      </c>
      <c r="E40" s="44">
        <f t="shared" si="4"/>
        <v>-103736058</v>
      </c>
      <c r="F40" s="45">
        <f t="shared" si="4"/>
        <v>-49842571</v>
      </c>
      <c r="G40" s="45">
        <f t="shared" si="4"/>
        <v>65550746</v>
      </c>
      <c r="H40" s="45">
        <f t="shared" si="4"/>
        <v>79018664</v>
      </c>
      <c r="I40" s="45">
        <f t="shared" si="4"/>
        <v>90268213</v>
      </c>
      <c r="J40" s="45">
        <f>+I40</f>
        <v>90268213</v>
      </c>
      <c r="K40" s="45">
        <f t="shared" si="4"/>
        <v>93327682</v>
      </c>
      <c r="L40" s="45">
        <f t="shared" si="4"/>
        <v>107746944</v>
      </c>
      <c r="M40" s="45">
        <f t="shared" si="4"/>
        <v>91540187</v>
      </c>
      <c r="N40" s="45">
        <f>+M40</f>
        <v>91540187</v>
      </c>
      <c r="O40" s="45">
        <f t="shared" si="4"/>
        <v>91751314</v>
      </c>
      <c r="P40" s="45">
        <f t="shared" si="4"/>
        <v>102922162</v>
      </c>
      <c r="Q40" s="45">
        <f t="shared" si="4"/>
        <v>90668806</v>
      </c>
      <c r="R40" s="45">
        <f>+Q40</f>
        <v>90668806</v>
      </c>
      <c r="S40" s="45">
        <f t="shared" si="4"/>
        <v>91697741</v>
      </c>
      <c r="T40" s="45">
        <f t="shared" si="4"/>
        <v>103433869</v>
      </c>
      <c r="U40" s="45">
        <f t="shared" si="4"/>
        <v>118147067</v>
      </c>
      <c r="V40" s="45">
        <f>+U40</f>
        <v>118147067</v>
      </c>
      <c r="W40" s="45">
        <f>+V40</f>
        <v>118147067</v>
      </c>
      <c r="X40" s="45">
        <f t="shared" si="4"/>
        <v>-49842571</v>
      </c>
      <c r="Y40" s="45">
        <f t="shared" si="4"/>
        <v>167989638</v>
      </c>
      <c r="Z40" s="46">
        <f>+IF(X40&lt;&gt;0,+(Y40/X40)*100,0)</f>
        <v>-337.04047489845578</v>
      </c>
      <c r="AA40" s="47">
        <f t="shared" si="4"/>
        <v>-49842571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71683828</v>
      </c>
      <c r="J60">
        <v>71683828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57853274</v>
      </c>
      <c r="D7" s="18"/>
      <c r="E7" s="19">
        <v>53928460</v>
      </c>
      <c r="F7" s="20">
        <v>53928460</v>
      </c>
      <c r="G7" s="20">
        <v>1689353</v>
      </c>
      <c r="H7" s="20">
        <v>5544937</v>
      </c>
      <c r="I7" s="20">
        <v>5068075</v>
      </c>
      <c r="J7" s="20">
        <v>12302365</v>
      </c>
      <c r="K7" s="20">
        <v>5342250</v>
      </c>
      <c r="L7" s="20">
        <v>5540149</v>
      </c>
      <c r="M7" s="20">
        <v>5270448</v>
      </c>
      <c r="N7" s="20">
        <v>16152847</v>
      </c>
      <c r="O7" s="20">
        <v>4789080</v>
      </c>
      <c r="P7" s="20">
        <v>4571281</v>
      </c>
      <c r="Q7" s="20">
        <v>4935290</v>
      </c>
      <c r="R7" s="20">
        <v>14295651</v>
      </c>
      <c r="S7" s="20">
        <v>4221053</v>
      </c>
      <c r="T7" s="20">
        <v>4964929</v>
      </c>
      <c r="U7" s="20">
        <v>7496858</v>
      </c>
      <c r="V7" s="20">
        <v>16682840</v>
      </c>
      <c r="W7" s="20">
        <v>59433703</v>
      </c>
      <c r="X7" s="20">
        <v>53928460</v>
      </c>
      <c r="Y7" s="20">
        <v>5505243</v>
      </c>
      <c r="Z7" s="21">
        <v>10.208418708785677</v>
      </c>
      <c r="AA7" s="22">
        <v>53928460</v>
      </c>
    </row>
    <row r="8" spans="1:27" ht="13.5" x14ac:dyDescent="0.25">
      <c r="A8" s="23" t="s">
        <v>36</v>
      </c>
      <c r="B8" s="17" t="s">
        <v>32</v>
      </c>
      <c r="C8" s="18">
        <v>73410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2079</v>
      </c>
      <c r="D10" s="18"/>
      <c r="E10" s="19">
        <v>295234</v>
      </c>
      <c r="F10" s="20">
        <v>295234</v>
      </c>
      <c r="G10" s="20"/>
      <c r="H10" s="20"/>
      <c r="I10" s="20"/>
      <c r="J10" s="20"/>
      <c r="K10" s="20"/>
      <c r="L10" s="20">
        <v>270</v>
      </c>
      <c r="M10" s="20"/>
      <c r="N10" s="20">
        <v>270</v>
      </c>
      <c r="O10" s="20">
        <v>21023</v>
      </c>
      <c r="P10" s="20"/>
      <c r="Q10" s="20"/>
      <c r="R10" s="20">
        <v>21023</v>
      </c>
      <c r="S10" s="20"/>
      <c r="T10" s="20"/>
      <c r="U10" s="20"/>
      <c r="V10" s="20"/>
      <c r="W10" s="20">
        <v>21293</v>
      </c>
      <c r="X10" s="20">
        <v>295234</v>
      </c>
      <c r="Y10" s="20">
        <v>-273941</v>
      </c>
      <c r="Z10" s="21">
        <v>-92.787754797889136</v>
      </c>
      <c r="AA10" s="22">
        <v>295234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-25753367</v>
      </c>
      <c r="D14" s="18"/>
      <c r="E14" s="19">
        <v>-5072369</v>
      </c>
      <c r="F14" s="20">
        <v>-5072369</v>
      </c>
      <c r="G14" s="20">
        <v>-495474</v>
      </c>
      <c r="H14" s="20">
        <v>-13818504</v>
      </c>
      <c r="I14" s="20">
        <v>-12467496</v>
      </c>
      <c r="J14" s="20">
        <v>-26781474</v>
      </c>
      <c r="K14" s="20">
        <v>-5648119</v>
      </c>
      <c r="L14" s="20">
        <v>-5584215</v>
      </c>
      <c r="M14" s="20">
        <v>-14935519</v>
      </c>
      <c r="N14" s="20">
        <v>-26167853</v>
      </c>
      <c r="O14" s="20">
        <v>-9101511</v>
      </c>
      <c r="P14" s="20">
        <v>-12021684</v>
      </c>
      <c r="Q14" s="20">
        <v>-8809131</v>
      </c>
      <c r="R14" s="20">
        <v>-29932326</v>
      </c>
      <c r="S14" s="20">
        <v>-9062100</v>
      </c>
      <c r="T14" s="20">
        <v>-9308124</v>
      </c>
      <c r="U14" s="20">
        <v>-10963312</v>
      </c>
      <c r="V14" s="20">
        <v>-29333536</v>
      </c>
      <c r="W14" s="20">
        <v>-112215189</v>
      </c>
      <c r="X14" s="20">
        <v>-5072369</v>
      </c>
      <c r="Y14" s="20">
        <v>-107142820</v>
      </c>
      <c r="Z14" s="21">
        <v>2112.2836292075754</v>
      </c>
      <c r="AA14" s="22">
        <v>-5072369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32175396</v>
      </c>
      <c r="D17" s="26">
        <f>SUM(D6:D16)</f>
        <v>0</v>
      </c>
      <c r="E17" s="27">
        <f t="shared" si="0"/>
        <v>49151325</v>
      </c>
      <c r="F17" s="28">
        <f t="shared" si="0"/>
        <v>49151325</v>
      </c>
      <c r="G17" s="28">
        <f t="shared" si="0"/>
        <v>1193879</v>
      </c>
      <c r="H17" s="28">
        <f t="shared" si="0"/>
        <v>-8273567</v>
      </c>
      <c r="I17" s="28">
        <f t="shared" si="0"/>
        <v>-7399421</v>
      </c>
      <c r="J17" s="28">
        <f t="shared" si="0"/>
        <v>-14479109</v>
      </c>
      <c r="K17" s="28">
        <f t="shared" si="0"/>
        <v>-305869</v>
      </c>
      <c r="L17" s="28">
        <f t="shared" si="0"/>
        <v>-43796</v>
      </c>
      <c r="M17" s="28">
        <f t="shared" si="0"/>
        <v>-9665071</v>
      </c>
      <c r="N17" s="28">
        <f t="shared" si="0"/>
        <v>-10014736</v>
      </c>
      <c r="O17" s="28">
        <f t="shared" si="0"/>
        <v>-4291408</v>
      </c>
      <c r="P17" s="28">
        <f t="shared" si="0"/>
        <v>-7450403</v>
      </c>
      <c r="Q17" s="28">
        <f t="shared" si="0"/>
        <v>-3873841</v>
      </c>
      <c r="R17" s="28">
        <f t="shared" si="0"/>
        <v>-15615652</v>
      </c>
      <c r="S17" s="28">
        <f t="shared" si="0"/>
        <v>-4841047</v>
      </c>
      <c r="T17" s="28">
        <f t="shared" si="0"/>
        <v>-4343195</v>
      </c>
      <c r="U17" s="28">
        <f t="shared" si="0"/>
        <v>-3466454</v>
      </c>
      <c r="V17" s="28">
        <f t="shared" si="0"/>
        <v>-12650696</v>
      </c>
      <c r="W17" s="28">
        <f t="shared" si="0"/>
        <v>-52760193</v>
      </c>
      <c r="X17" s="28">
        <f t="shared" si="0"/>
        <v>49151325</v>
      </c>
      <c r="Y17" s="28">
        <f t="shared" si="0"/>
        <v>-101911518</v>
      </c>
      <c r="Z17" s="29">
        <f>+IF(X17&lt;&gt;0,+(Y17/X17)*100,0)</f>
        <v>-207.34236157417931</v>
      </c>
      <c r="AA17" s="30">
        <f>SUM(AA6:AA16)</f>
        <v>49151325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-1186660</v>
      </c>
      <c r="D26" s="18"/>
      <c r="E26" s="19"/>
      <c r="F26" s="20">
        <v>-2450000</v>
      </c>
      <c r="G26" s="20"/>
      <c r="H26" s="20"/>
      <c r="I26" s="20">
        <v>-897590</v>
      </c>
      <c r="J26" s="20">
        <v>-897590</v>
      </c>
      <c r="K26" s="20"/>
      <c r="L26" s="20"/>
      <c r="M26" s="20"/>
      <c r="N26" s="20"/>
      <c r="O26" s="20"/>
      <c r="P26" s="20"/>
      <c r="Q26" s="20"/>
      <c r="R26" s="20"/>
      <c r="S26" s="20"/>
      <c r="T26" s="20">
        <v>-698810</v>
      </c>
      <c r="U26" s="20"/>
      <c r="V26" s="20">
        <v>-698810</v>
      </c>
      <c r="W26" s="20">
        <v>-1596400</v>
      </c>
      <c r="X26" s="20">
        <v>-2450000</v>
      </c>
      <c r="Y26" s="20">
        <v>853600</v>
      </c>
      <c r="Z26" s="21">
        <v>-34.840816326530607</v>
      </c>
      <c r="AA26" s="22">
        <v>-2450000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-1186660</v>
      </c>
      <c r="D27" s="26">
        <f>SUM(D21:D26)</f>
        <v>0</v>
      </c>
      <c r="E27" s="27">
        <f t="shared" si="1"/>
        <v>0</v>
      </c>
      <c r="F27" s="28">
        <f t="shared" si="1"/>
        <v>-2450000</v>
      </c>
      <c r="G27" s="28">
        <f t="shared" si="1"/>
        <v>0</v>
      </c>
      <c r="H27" s="28">
        <f t="shared" si="1"/>
        <v>0</v>
      </c>
      <c r="I27" s="28">
        <f t="shared" si="1"/>
        <v>-897590</v>
      </c>
      <c r="J27" s="28">
        <f t="shared" si="1"/>
        <v>-897590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-698810</v>
      </c>
      <c r="U27" s="28">
        <f t="shared" si="1"/>
        <v>0</v>
      </c>
      <c r="V27" s="28">
        <f t="shared" si="1"/>
        <v>-698810</v>
      </c>
      <c r="W27" s="28">
        <f t="shared" si="1"/>
        <v>-1596400</v>
      </c>
      <c r="X27" s="28">
        <f t="shared" si="1"/>
        <v>-2450000</v>
      </c>
      <c r="Y27" s="28">
        <f t="shared" si="1"/>
        <v>853600</v>
      </c>
      <c r="Z27" s="29">
        <f>+IF(X27&lt;&gt;0,+(Y27/X27)*100,0)</f>
        <v>-34.840816326530607</v>
      </c>
      <c r="AA27" s="30">
        <f>SUM(AA21:AA26)</f>
        <v>-2450000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30988736</v>
      </c>
      <c r="D38" s="32">
        <f>+D17+D27+D36</f>
        <v>0</v>
      </c>
      <c r="E38" s="33">
        <f t="shared" si="3"/>
        <v>49151325</v>
      </c>
      <c r="F38" s="2">
        <f t="shared" si="3"/>
        <v>46701325</v>
      </c>
      <c r="G38" s="2">
        <f t="shared" si="3"/>
        <v>1193879</v>
      </c>
      <c r="H38" s="2">
        <f t="shared" si="3"/>
        <v>-8273567</v>
      </c>
      <c r="I38" s="2">
        <f t="shared" si="3"/>
        <v>-8297011</v>
      </c>
      <c r="J38" s="2">
        <f t="shared" si="3"/>
        <v>-15376699</v>
      </c>
      <c r="K38" s="2">
        <f t="shared" si="3"/>
        <v>-305869</v>
      </c>
      <c r="L38" s="2">
        <f t="shared" si="3"/>
        <v>-43796</v>
      </c>
      <c r="M38" s="2">
        <f t="shared" si="3"/>
        <v>-9665071</v>
      </c>
      <c r="N38" s="2">
        <f t="shared" si="3"/>
        <v>-10014736</v>
      </c>
      <c r="O38" s="2">
        <f t="shared" si="3"/>
        <v>-4291408</v>
      </c>
      <c r="P38" s="2">
        <f t="shared" si="3"/>
        <v>-7450403</v>
      </c>
      <c r="Q38" s="2">
        <f t="shared" si="3"/>
        <v>-3873841</v>
      </c>
      <c r="R38" s="2">
        <f t="shared" si="3"/>
        <v>-15615652</v>
      </c>
      <c r="S38" s="2">
        <f t="shared" si="3"/>
        <v>-4841047</v>
      </c>
      <c r="T38" s="2">
        <f t="shared" si="3"/>
        <v>-5042005</v>
      </c>
      <c r="U38" s="2">
        <f t="shared" si="3"/>
        <v>-3466454</v>
      </c>
      <c r="V38" s="2">
        <f t="shared" si="3"/>
        <v>-13349506</v>
      </c>
      <c r="W38" s="2">
        <f t="shared" si="3"/>
        <v>-54356593</v>
      </c>
      <c r="X38" s="2">
        <f t="shared" si="3"/>
        <v>46701325</v>
      </c>
      <c r="Y38" s="2">
        <f t="shared" si="3"/>
        <v>-101057918</v>
      </c>
      <c r="Z38" s="34">
        <f>+IF(X38&lt;&gt;0,+(Y38/X38)*100,0)</f>
        <v>-216.39197174812489</v>
      </c>
      <c r="AA38" s="35">
        <f>+AA17+AA27+AA36</f>
        <v>46701325</v>
      </c>
    </row>
    <row r="39" spans="1:27" ht="13.5" x14ac:dyDescent="0.25">
      <c r="A39" s="23" t="s">
        <v>61</v>
      </c>
      <c r="B39" s="17"/>
      <c r="C39" s="32">
        <v>-7613573</v>
      </c>
      <c r="D39" s="32"/>
      <c r="E39" s="33"/>
      <c r="F39" s="2"/>
      <c r="G39" s="2">
        <v>-112060702</v>
      </c>
      <c r="H39" s="2">
        <f>+G40+H60</f>
        <v>-110866823</v>
      </c>
      <c r="I39" s="2">
        <f>+H40+I60</f>
        <v>-119140390</v>
      </c>
      <c r="J39" s="2">
        <f>+G39</f>
        <v>-112060702</v>
      </c>
      <c r="K39" s="2">
        <f>+I40+K60</f>
        <v>-127437401</v>
      </c>
      <c r="L39" s="2">
        <f>+K40+L60</f>
        <v>-127743270</v>
      </c>
      <c r="M39" s="2">
        <f>+L40+M60</f>
        <v>-127787066</v>
      </c>
      <c r="N39" s="2">
        <f>+K39</f>
        <v>-127437401</v>
      </c>
      <c r="O39" s="2">
        <f>+M40+O60</f>
        <v>-137452137</v>
      </c>
      <c r="P39" s="2">
        <f>+O40+P60</f>
        <v>-141743545</v>
      </c>
      <c r="Q39" s="2">
        <f>+P40+Q60</f>
        <v>-149193948</v>
      </c>
      <c r="R39" s="2">
        <f>+O39</f>
        <v>-137452137</v>
      </c>
      <c r="S39" s="2">
        <f>+Q40+S60</f>
        <v>-153067789</v>
      </c>
      <c r="T39" s="2">
        <f>+S40+T60</f>
        <v>-157908836</v>
      </c>
      <c r="U39" s="2">
        <f>+T40+U60</f>
        <v>-162950841</v>
      </c>
      <c r="V39" s="2">
        <f>+S39</f>
        <v>-153067789</v>
      </c>
      <c r="W39" s="2">
        <f>+G39</f>
        <v>-112060702</v>
      </c>
      <c r="X39" s="2"/>
      <c r="Y39" s="2">
        <f>+W39-X39</f>
        <v>-112060702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23375163</v>
      </c>
      <c r="D40" s="43">
        <f t="shared" ref="D40:AA40" si="4">+D38+D39</f>
        <v>0</v>
      </c>
      <c r="E40" s="44">
        <f t="shared" si="4"/>
        <v>49151325</v>
      </c>
      <c r="F40" s="45">
        <f t="shared" si="4"/>
        <v>46701325</v>
      </c>
      <c r="G40" s="45">
        <f t="shared" si="4"/>
        <v>-110866823</v>
      </c>
      <c r="H40" s="45">
        <f t="shared" si="4"/>
        <v>-119140390</v>
      </c>
      <c r="I40" s="45">
        <f t="shared" si="4"/>
        <v>-127437401</v>
      </c>
      <c r="J40" s="45">
        <f>+I40</f>
        <v>-127437401</v>
      </c>
      <c r="K40" s="45">
        <f t="shared" si="4"/>
        <v>-127743270</v>
      </c>
      <c r="L40" s="45">
        <f t="shared" si="4"/>
        <v>-127787066</v>
      </c>
      <c r="M40" s="45">
        <f t="shared" si="4"/>
        <v>-137452137</v>
      </c>
      <c r="N40" s="45">
        <f>+M40</f>
        <v>-137452137</v>
      </c>
      <c r="O40" s="45">
        <f t="shared" si="4"/>
        <v>-141743545</v>
      </c>
      <c r="P40" s="45">
        <f t="shared" si="4"/>
        <v>-149193948</v>
      </c>
      <c r="Q40" s="45">
        <f t="shared" si="4"/>
        <v>-153067789</v>
      </c>
      <c r="R40" s="45">
        <f>+Q40</f>
        <v>-153067789</v>
      </c>
      <c r="S40" s="45">
        <f t="shared" si="4"/>
        <v>-157908836</v>
      </c>
      <c r="T40" s="45">
        <f t="shared" si="4"/>
        <v>-162950841</v>
      </c>
      <c r="U40" s="45">
        <f t="shared" si="4"/>
        <v>-166417295</v>
      </c>
      <c r="V40" s="45">
        <f>+U40</f>
        <v>-166417295</v>
      </c>
      <c r="W40" s="45">
        <f>+V40</f>
        <v>-166417295</v>
      </c>
      <c r="X40" s="45">
        <f t="shared" si="4"/>
        <v>46701325</v>
      </c>
      <c r="Y40" s="45">
        <f t="shared" si="4"/>
        <v>-213118620</v>
      </c>
      <c r="Z40" s="46">
        <f>+IF(X40&lt;&gt;0,+(Y40/X40)*100,0)</f>
        <v>-456.34384035142477</v>
      </c>
      <c r="AA40" s="47">
        <f t="shared" si="4"/>
        <v>46701325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-112060702</v>
      </c>
      <c r="J60">
        <v>-112060702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-15766099</v>
      </c>
      <c r="D7" s="18"/>
      <c r="E7" s="19">
        <v>430560859</v>
      </c>
      <c r="F7" s="20">
        <v>344279070</v>
      </c>
      <c r="G7" s="20">
        <v>30026966</v>
      </c>
      <c r="H7" s="20">
        <v>34496140</v>
      </c>
      <c r="I7" s="20">
        <v>35733470</v>
      </c>
      <c r="J7" s="20">
        <v>100256576</v>
      </c>
      <c r="K7" s="20">
        <v>33098042</v>
      </c>
      <c r="L7" s="20">
        <v>29571776</v>
      </c>
      <c r="M7" s="20">
        <v>30142870</v>
      </c>
      <c r="N7" s="20">
        <v>92812688</v>
      </c>
      <c r="O7" s="20">
        <v>32858726</v>
      </c>
      <c r="P7" s="20">
        <v>36127394</v>
      </c>
      <c r="Q7" s="20">
        <v>28542713</v>
      </c>
      <c r="R7" s="20">
        <v>97528833</v>
      </c>
      <c r="S7" s="20">
        <v>25850680</v>
      </c>
      <c r="T7" s="20">
        <v>36284792</v>
      </c>
      <c r="U7" s="20">
        <v>25447023</v>
      </c>
      <c r="V7" s="20">
        <v>87582495</v>
      </c>
      <c r="W7" s="20">
        <v>378180592</v>
      </c>
      <c r="X7" s="20">
        <v>344279070</v>
      </c>
      <c r="Y7" s="20">
        <v>33901522</v>
      </c>
      <c r="Z7" s="21">
        <v>9.8471051406058461</v>
      </c>
      <c r="AA7" s="22">
        <v>344279070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10480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10000000</v>
      </c>
      <c r="F10" s="20">
        <v>10000000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>
        <v>5500000</v>
      </c>
      <c r="R10" s="20">
        <v>5500000</v>
      </c>
      <c r="S10" s="20"/>
      <c r="T10" s="20"/>
      <c r="U10" s="20"/>
      <c r="V10" s="20"/>
      <c r="W10" s="20">
        <v>10000000</v>
      </c>
      <c r="X10" s="20">
        <v>10000000</v>
      </c>
      <c r="Y10" s="20"/>
      <c r="Z10" s="21"/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280680504</v>
      </c>
      <c r="D14" s="18"/>
      <c r="E14" s="19">
        <v>-323063665</v>
      </c>
      <c r="F14" s="20">
        <v>-373452265</v>
      </c>
      <c r="G14" s="20">
        <v>-11167041</v>
      </c>
      <c r="H14" s="20">
        <v>-10741863</v>
      </c>
      <c r="I14" s="20">
        <v>-14762802</v>
      </c>
      <c r="J14" s="20">
        <v>-36671706</v>
      </c>
      <c r="K14" s="20">
        <v>-7014024</v>
      </c>
      <c r="L14" s="20">
        <v>-7370740</v>
      </c>
      <c r="M14" s="20">
        <v>-14626170</v>
      </c>
      <c r="N14" s="20">
        <v>-29010934</v>
      </c>
      <c r="O14" s="20">
        <v>-9892458</v>
      </c>
      <c r="P14" s="20">
        <v>-8008978</v>
      </c>
      <c r="Q14" s="20">
        <v>-16904484</v>
      </c>
      <c r="R14" s="20">
        <v>-34805920</v>
      </c>
      <c r="S14" s="20">
        <v>-576960074</v>
      </c>
      <c r="T14" s="20">
        <v>-4625596</v>
      </c>
      <c r="U14" s="20">
        <v>-20019178</v>
      </c>
      <c r="V14" s="20">
        <v>-601604848</v>
      </c>
      <c r="W14" s="20">
        <v>-702093408</v>
      </c>
      <c r="X14" s="20">
        <v>-373452265</v>
      </c>
      <c r="Y14" s="20">
        <v>-328641143</v>
      </c>
      <c r="Z14" s="21">
        <v>88.000843427740364</v>
      </c>
      <c r="AA14" s="22">
        <v>-373452265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274924885</v>
      </c>
      <c r="D17" s="26">
        <f>SUM(D6:D16)</f>
        <v>0</v>
      </c>
      <c r="E17" s="27">
        <f t="shared" si="0"/>
        <v>117497194</v>
      </c>
      <c r="F17" s="28">
        <f t="shared" si="0"/>
        <v>-19173195</v>
      </c>
      <c r="G17" s="28">
        <f t="shared" si="0"/>
        <v>23359925</v>
      </c>
      <c r="H17" s="28">
        <f t="shared" si="0"/>
        <v>23754277</v>
      </c>
      <c r="I17" s="28">
        <f t="shared" si="0"/>
        <v>20970668</v>
      </c>
      <c r="J17" s="28">
        <f t="shared" si="0"/>
        <v>68084870</v>
      </c>
      <c r="K17" s="28">
        <f t="shared" si="0"/>
        <v>26084018</v>
      </c>
      <c r="L17" s="28">
        <f t="shared" si="0"/>
        <v>22201036</v>
      </c>
      <c r="M17" s="28">
        <f t="shared" si="0"/>
        <v>15516700</v>
      </c>
      <c r="N17" s="28">
        <f t="shared" si="0"/>
        <v>63801754</v>
      </c>
      <c r="O17" s="28">
        <f t="shared" si="0"/>
        <v>22966268</v>
      </c>
      <c r="P17" s="28">
        <f t="shared" si="0"/>
        <v>28118416</v>
      </c>
      <c r="Q17" s="28">
        <f t="shared" si="0"/>
        <v>17138229</v>
      </c>
      <c r="R17" s="28">
        <f t="shared" si="0"/>
        <v>68222913</v>
      </c>
      <c r="S17" s="28">
        <f t="shared" si="0"/>
        <v>-551109394</v>
      </c>
      <c r="T17" s="28">
        <f t="shared" si="0"/>
        <v>31659196</v>
      </c>
      <c r="U17" s="28">
        <f t="shared" si="0"/>
        <v>5427845</v>
      </c>
      <c r="V17" s="28">
        <f t="shared" si="0"/>
        <v>-514022353</v>
      </c>
      <c r="W17" s="28">
        <f t="shared" si="0"/>
        <v>-313912816</v>
      </c>
      <c r="X17" s="28">
        <f t="shared" si="0"/>
        <v>-19173195</v>
      </c>
      <c r="Y17" s="28">
        <f t="shared" si="0"/>
        <v>-294739621</v>
      </c>
      <c r="Z17" s="29">
        <f>+IF(X17&lt;&gt;0,+(Y17/X17)*100,0)</f>
        <v>1537.2483355017253</v>
      </c>
      <c r="AA17" s="30">
        <f>SUM(AA6:AA16)</f>
        <v>-19173195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5495033</v>
      </c>
      <c r="D23" s="40"/>
      <c r="E23" s="19">
        <v>49900242</v>
      </c>
      <c r="F23" s="20"/>
      <c r="G23" s="36">
        <v>-55395275</v>
      </c>
      <c r="H23" s="36">
        <v>60923640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>
        <v>-33332</v>
      </c>
      <c r="V23" s="36">
        <v>-33332</v>
      </c>
      <c r="W23" s="36">
        <v>-33332</v>
      </c>
      <c r="X23" s="20">
        <v>49900242</v>
      </c>
      <c r="Y23" s="36">
        <v>-49933574</v>
      </c>
      <c r="Z23" s="37">
        <v>-100.0667972712437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1270172</v>
      </c>
      <c r="F24" s="20"/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>
        <v>-973168</v>
      </c>
      <c r="U24" s="20">
        <v>1047458</v>
      </c>
      <c r="V24" s="20">
        <v>74290</v>
      </c>
      <c r="W24" s="20">
        <v>74290</v>
      </c>
      <c r="X24" s="20">
        <v>1270172</v>
      </c>
      <c r="Y24" s="20">
        <v>-1195882</v>
      </c>
      <c r="Z24" s="21">
        <v>-94.151185823652227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-20000000</v>
      </c>
      <c r="F26" s="20">
        <v>-10000000</v>
      </c>
      <c r="G26" s="20"/>
      <c r="H26" s="20"/>
      <c r="I26" s="20"/>
      <c r="J26" s="20"/>
      <c r="K26" s="20">
        <v>-2309688</v>
      </c>
      <c r="L26" s="20"/>
      <c r="M26" s="20">
        <v>-735715</v>
      </c>
      <c r="N26" s="20">
        <v>-3045403</v>
      </c>
      <c r="O26" s="20"/>
      <c r="P26" s="20">
        <v>-703588</v>
      </c>
      <c r="Q26" s="20">
        <v>-1187744</v>
      </c>
      <c r="R26" s="20">
        <v>-1891332</v>
      </c>
      <c r="S26" s="20"/>
      <c r="T26" s="20">
        <v>-542055</v>
      </c>
      <c r="U26" s="20">
        <v>-3004294</v>
      </c>
      <c r="V26" s="20">
        <v>-3546349</v>
      </c>
      <c r="W26" s="20">
        <v>-8483084</v>
      </c>
      <c r="X26" s="20">
        <v>-10000000</v>
      </c>
      <c r="Y26" s="20">
        <v>1516916</v>
      </c>
      <c r="Z26" s="21">
        <v>-15.169160000000002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5495033</v>
      </c>
      <c r="D27" s="26">
        <f>SUM(D21:D26)</f>
        <v>0</v>
      </c>
      <c r="E27" s="27">
        <f t="shared" si="1"/>
        <v>31170414</v>
      </c>
      <c r="F27" s="28">
        <f t="shared" si="1"/>
        <v>-10000000</v>
      </c>
      <c r="G27" s="28">
        <f t="shared" si="1"/>
        <v>-56665447</v>
      </c>
      <c r="H27" s="28">
        <f t="shared" si="1"/>
        <v>62119522</v>
      </c>
      <c r="I27" s="28">
        <f t="shared" si="1"/>
        <v>-5454075</v>
      </c>
      <c r="J27" s="28">
        <f t="shared" si="1"/>
        <v>0</v>
      </c>
      <c r="K27" s="28">
        <f t="shared" si="1"/>
        <v>-2309688</v>
      </c>
      <c r="L27" s="28">
        <f t="shared" si="1"/>
        <v>0</v>
      </c>
      <c r="M27" s="28">
        <f t="shared" si="1"/>
        <v>-735715</v>
      </c>
      <c r="N27" s="28">
        <f t="shared" si="1"/>
        <v>-3045403</v>
      </c>
      <c r="O27" s="28">
        <f t="shared" si="1"/>
        <v>0</v>
      </c>
      <c r="P27" s="28">
        <f t="shared" si="1"/>
        <v>-703588</v>
      </c>
      <c r="Q27" s="28">
        <f t="shared" si="1"/>
        <v>-1187744</v>
      </c>
      <c r="R27" s="28">
        <f t="shared" si="1"/>
        <v>-1891332</v>
      </c>
      <c r="S27" s="28">
        <f t="shared" si="1"/>
        <v>0</v>
      </c>
      <c r="T27" s="28">
        <f t="shared" si="1"/>
        <v>-1515223</v>
      </c>
      <c r="U27" s="28">
        <f t="shared" si="1"/>
        <v>-1990168</v>
      </c>
      <c r="V27" s="28">
        <f t="shared" si="1"/>
        <v>-3505391</v>
      </c>
      <c r="W27" s="28">
        <f t="shared" si="1"/>
        <v>-8442126</v>
      </c>
      <c r="X27" s="28">
        <f t="shared" si="1"/>
        <v>41170414</v>
      </c>
      <c r="Y27" s="28">
        <f t="shared" si="1"/>
        <v>-49612540</v>
      </c>
      <c r="Z27" s="29">
        <f>+IF(X27&lt;&gt;0,+(Y27/X27)*100,0)</f>
        <v>-120.50532209853415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-231</v>
      </c>
      <c r="I33" s="36"/>
      <c r="J33" s="36">
        <v>-231</v>
      </c>
      <c r="K33" s="20"/>
      <c r="L33" s="20"/>
      <c r="M33" s="20"/>
      <c r="N33" s="20"/>
      <c r="O33" s="36">
        <v>-3</v>
      </c>
      <c r="P33" s="36"/>
      <c r="Q33" s="36"/>
      <c r="R33" s="20">
        <v>-3</v>
      </c>
      <c r="S33" s="20"/>
      <c r="T33" s="20"/>
      <c r="U33" s="20"/>
      <c r="V33" s="36"/>
      <c r="W33" s="36">
        <v>-234</v>
      </c>
      <c r="X33" s="36"/>
      <c r="Y33" s="20">
        <v>-234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-231</v>
      </c>
      <c r="I36" s="28">
        <f t="shared" si="2"/>
        <v>0</v>
      </c>
      <c r="J36" s="28">
        <f t="shared" si="2"/>
        <v>-231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-3</v>
      </c>
      <c r="P36" s="28">
        <f t="shared" si="2"/>
        <v>0</v>
      </c>
      <c r="Q36" s="28">
        <f t="shared" si="2"/>
        <v>0</v>
      </c>
      <c r="R36" s="28">
        <f t="shared" si="2"/>
        <v>-3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-234</v>
      </c>
      <c r="X36" s="28">
        <f t="shared" si="2"/>
        <v>0</v>
      </c>
      <c r="Y36" s="28">
        <f t="shared" si="2"/>
        <v>-234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280419918</v>
      </c>
      <c r="D38" s="32">
        <f>+D17+D27+D36</f>
        <v>0</v>
      </c>
      <c r="E38" s="33">
        <f t="shared" si="3"/>
        <v>148667608</v>
      </c>
      <c r="F38" s="2">
        <f t="shared" si="3"/>
        <v>-29173195</v>
      </c>
      <c r="G38" s="2">
        <f t="shared" si="3"/>
        <v>-33305522</v>
      </c>
      <c r="H38" s="2">
        <f t="shared" si="3"/>
        <v>85873568</v>
      </c>
      <c r="I38" s="2">
        <f t="shared" si="3"/>
        <v>15516593</v>
      </c>
      <c r="J38" s="2">
        <f t="shared" si="3"/>
        <v>68084639</v>
      </c>
      <c r="K38" s="2">
        <f t="shared" si="3"/>
        <v>23774330</v>
      </c>
      <c r="L38" s="2">
        <f t="shared" si="3"/>
        <v>22201036</v>
      </c>
      <c r="M38" s="2">
        <f t="shared" si="3"/>
        <v>14780985</v>
      </c>
      <c r="N38" s="2">
        <f t="shared" si="3"/>
        <v>60756351</v>
      </c>
      <c r="O38" s="2">
        <f t="shared" si="3"/>
        <v>22966265</v>
      </c>
      <c r="P38" s="2">
        <f t="shared" si="3"/>
        <v>27414828</v>
      </c>
      <c r="Q38" s="2">
        <f t="shared" si="3"/>
        <v>15950485</v>
      </c>
      <c r="R38" s="2">
        <f t="shared" si="3"/>
        <v>66331578</v>
      </c>
      <c r="S38" s="2">
        <f t="shared" si="3"/>
        <v>-551109394</v>
      </c>
      <c r="T38" s="2">
        <f t="shared" si="3"/>
        <v>30143973</v>
      </c>
      <c r="U38" s="2">
        <f t="shared" si="3"/>
        <v>3437677</v>
      </c>
      <c r="V38" s="2">
        <f t="shared" si="3"/>
        <v>-517527744</v>
      </c>
      <c r="W38" s="2">
        <f t="shared" si="3"/>
        <v>-322355176</v>
      </c>
      <c r="X38" s="2">
        <f t="shared" si="3"/>
        <v>21997219</v>
      </c>
      <c r="Y38" s="2">
        <f t="shared" si="3"/>
        <v>-344352395</v>
      </c>
      <c r="Z38" s="34">
        <f>+IF(X38&lt;&gt;0,+(Y38/X38)*100,0)</f>
        <v>-1565.436044438163</v>
      </c>
      <c r="AA38" s="35">
        <f>+AA17+AA27+AA36</f>
        <v>-29173195</v>
      </c>
    </row>
    <row r="39" spans="1:27" ht="13.5" x14ac:dyDescent="0.25">
      <c r="A39" s="23" t="s">
        <v>61</v>
      </c>
      <c r="B39" s="17"/>
      <c r="C39" s="32">
        <v>-50459814</v>
      </c>
      <c r="D39" s="32"/>
      <c r="E39" s="33"/>
      <c r="F39" s="2"/>
      <c r="G39" s="2">
        <v>943009426</v>
      </c>
      <c r="H39" s="2">
        <f>+G40+H60</f>
        <v>529158300</v>
      </c>
      <c r="I39" s="2">
        <f>+H40+I60</f>
        <v>615031868</v>
      </c>
      <c r="J39" s="2">
        <f>+G39</f>
        <v>943009426</v>
      </c>
      <c r="K39" s="2">
        <f>+I40+K60</f>
        <v>630548461</v>
      </c>
      <c r="L39" s="2">
        <f>+K40+L60</f>
        <v>654322791</v>
      </c>
      <c r="M39" s="2">
        <f>+L40+M60</f>
        <v>676523827</v>
      </c>
      <c r="N39" s="2">
        <f>+K39</f>
        <v>630548461</v>
      </c>
      <c r="O39" s="2">
        <f>+M40+O60</f>
        <v>691304812</v>
      </c>
      <c r="P39" s="2">
        <f>+O40+P60</f>
        <v>714271077</v>
      </c>
      <c r="Q39" s="2">
        <f>+P40+Q60</f>
        <v>741685905</v>
      </c>
      <c r="R39" s="2">
        <f>+O39</f>
        <v>691304812</v>
      </c>
      <c r="S39" s="2">
        <f>+Q40+S60</f>
        <v>757636390</v>
      </c>
      <c r="T39" s="2">
        <f>+S40+T60</f>
        <v>206526996</v>
      </c>
      <c r="U39" s="2">
        <f>+T40+U60</f>
        <v>236670969</v>
      </c>
      <c r="V39" s="2">
        <f>+S39</f>
        <v>757636390</v>
      </c>
      <c r="W39" s="2">
        <f>+G39</f>
        <v>943009426</v>
      </c>
      <c r="X39" s="2"/>
      <c r="Y39" s="2">
        <f>+W39-X39</f>
        <v>943009426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229960104</v>
      </c>
      <c r="D40" s="43">
        <f t="shared" ref="D40:AA40" si="4">+D38+D39</f>
        <v>0</v>
      </c>
      <c r="E40" s="44">
        <f t="shared" si="4"/>
        <v>148667608</v>
      </c>
      <c r="F40" s="45">
        <f t="shared" si="4"/>
        <v>-29173195</v>
      </c>
      <c r="G40" s="45">
        <f t="shared" si="4"/>
        <v>909703904</v>
      </c>
      <c r="H40" s="45">
        <f t="shared" si="4"/>
        <v>615031868</v>
      </c>
      <c r="I40" s="45">
        <f t="shared" si="4"/>
        <v>630548461</v>
      </c>
      <c r="J40" s="45">
        <f>+I40</f>
        <v>630548461</v>
      </c>
      <c r="K40" s="45">
        <f t="shared" si="4"/>
        <v>654322791</v>
      </c>
      <c r="L40" s="45">
        <f t="shared" si="4"/>
        <v>676523827</v>
      </c>
      <c r="M40" s="45">
        <f t="shared" si="4"/>
        <v>691304812</v>
      </c>
      <c r="N40" s="45">
        <f>+M40</f>
        <v>691304812</v>
      </c>
      <c r="O40" s="45">
        <f t="shared" si="4"/>
        <v>714271077</v>
      </c>
      <c r="P40" s="45">
        <f t="shared" si="4"/>
        <v>741685905</v>
      </c>
      <c r="Q40" s="45">
        <f t="shared" si="4"/>
        <v>757636390</v>
      </c>
      <c r="R40" s="45">
        <f>+Q40</f>
        <v>757636390</v>
      </c>
      <c r="S40" s="45">
        <f t="shared" si="4"/>
        <v>206526996</v>
      </c>
      <c r="T40" s="45">
        <f t="shared" si="4"/>
        <v>236670969</v>
      </c>
      <c r="U40" s="45">
        <f t="shared" si="4"/>
        <v>240108646</v>
      </c>
      <c r="V40" s="45">
        <f>+U40</f>
        <v>240108646</v>
      </c>
      <c r="W40" s="45">
        <f>+V40</f>
        <v>240108646</v>
      </c>
      <c r="X40" s="45">
        <f t="shared" si="4"/>
        <v>21997219</v>
      </c>
      <c r="Y40" s="45">
        <f t="shared" si="4"/>
        <v>598657031</v>
      </c>
      <c r="Z40" s="46">
        <f>+IF(X40&lt;&gt;0,+(Y40/X40)*100,0)</f>
        <v>2721.5123466289078</v>
      </c>
      <c r="AA40" s="47">
        <f t="shared" si="4"/>
        <v>-29173195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943009426</v>
      </c>
      <c r="H60">
        <v>-380545604</v>
      </c>
      <c r="J60">
        <v>943009426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64272374</v>
      </c>
      <c r="D7" s="18"/>
      <c r="E7" s="19">
        <v>48515100</v>
      </c>
      <c r="F7" s="20">
        <v>48765188</v>
      </c>
      <c r="G7" s="20">
        <v>1059340</v>
      </c>
      <c r="H7" s="20">
        <v>6133088</v>
      </c>
      <c r="I7" s="20">
        <v>5798300</v>
      </c>
      <c r="J7" s="20">
        <v>12990728</v>
      </c>
      <c r="K7" s="20">
        <v>6347668</v>
      </c>
      <c r="L7" s="20">
        <v>5742214</v>
      </c>
      <c r="M7" s="20">
        <v>5823931</v>
      </c>
      <c r="N7" s="20">
        <v>17913813</v>
      </c>
      <c r="O7" s="20">
        <v>5942863</v>
      </c>
      <c r="P7" s="20">
        <v>5876678</v>
      </c>
      <c r="Q7" s="20">
        <v>5055353</v>
      </c>
      <c r="R7" s="20">
        <v>16874894</v>
      </c>
      <c r="S7" s="20">
        <v>5627730</v>
      </c>
      <c r="T7" s="20">
        <v>6048621</v>
      </c>
      <c r="U7" s="20">
        <v>3883660</v>
      </c>
      <c r="V7" s="20">
        <v>15560011</v>
      </c>
      <c r="W7" s="20">
        <v>63339446</v>
      </c>
      <c r="X7" s="20">
        <v>48765188</v>
      </c>
      <c r="Y7" s="20">
        <v>14574258</v>
      </c>
      <c r="Z7" s="21">
        <v>29.886602713394645</v>
      </c>
      <c r="AA7" s="22">
        <v>48765188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46776</v>
      </c>
      <c r="F8" s="20">
        <v>46776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46776</v>
      </c>
      <c r="Y8" s="20">
        <v>-46776</v>
      </c>
      <c r="Z8" s="21">
        <v>-100</v>
      </c>
      <c r="AA8" s="22">
        <v>46776</v>
      </c>
    </row>
    <row r="9" spans="1:27" ht="13.5" x14ac:dyDescent="0.25">
      <c r="A9" s="23" t="s">
        <v>37</v>
      </c>
      <c r="B9" s="17" t="s">
        <v>6</v>
      </c>
      <c r="C9" s="18">
        <v>16207306</v>
      </c>
      <c r="D9" s="18"/>
      <c r="E9" s="19">
        <v>3000000</v>
      </c>
      <c r="F9" s="20">
        <v>3000000</v>
      </c>
      <c r="G9" s="20">
        <v>42090</v>
      </c>
      <c r="H9" s="20">
        <v>1032015</v>
      </c>
      <c r="I9" s="20">
        <v>33293</v>
      </c>
      <c r="J9" s="20">
        <v>1107398</v>
      </c>
      <c r="K9" s="20">
        <v>31372</v>
      </c>
      <c r="L9" s="20">
        <v>1032475</v>
      </c>
      <c r="M9" s="20">
        <v>37820</v>
      </c>
      <c r="N9" s="20">
        <v>1101667</v>
      </c>
      <c r="O9" s="20">
        <v>1036990</v>
      </c>
      <c r="P9" s="20">
        <v>27470</v>
      </c>
      <c r="Q9" s="20">
        <v>20542980</v>
      </c>
      <c r="R9" s="20">
        <v>21607440</v>
      </c>
      <c r="S9" s="20">
        <v>53420</v>
      </c>
      <c r="T9" s="20">
        <v>58142</v>
      </c>
      <c r="U9" s="20">
        <v>58445</v>
      </c>
      <c r="V9" s="20">
        <v>170007</v>
      </c>
      <c r="W9" s="20">
        <v>23986512</v>
      </c>
      <c r="X9" s="20">
        <v>3000000</v>
      </c>
      <c r="Y9" s="20">
        <v>20986512</v>
      </c>
      <c r="Z9" s="21">
        <v>699.55040000000008</v>
      </c>
      <c r="AA9" s="22">
        <v>3000000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31797000</v>
      </c>
      <c r="F10" s="20">
        <v>31797000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6297000</v>
      </c>
      <c r="R10" s="20">
        <v>6297000</v>
      </c>
      <c r="S10" s="20"/>
      <c r="T10" s="20"/>
      <c r="U10" s="20"/>
      <c r="V10" s="20"/>
      <c r="W10" s="20">
        <v>6297000</v>
      </c>
      <c r="X10" s="20">
        <v>31797000</v>
      </c>
      <c r="Y10" s="20">
        <v>-25500000</v>
      </c>
      <c r="Z10" s="21">
        <v>-80.196244928766873</v>
      </c>
      <c r="AA10" s="22">
        <v>31797000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-18375385</v>
      </c>
      <c r="D14" s="18"/>
      <c r="E14" s="19">
        <v>-97857336</v>
      </c>
      <c r="F14" s="20">
        <v>-95861628</v>
      </c>
      <c r="G14" s="20">
        <v>-237677</v>
      </c>
      <c r="H14" s="20">
        <v>-3859027</v>
      </c>
      <c r="I14" s="20">
        <v>-481725</v>
      </c>
      <c r="J14" s="20">
        <v>-4578429</v>
      </c>
      <c r="K14" s="20">
        <v>-160301</v>
      </c>
      <c r="L14" s="20">
        <v>-467487</v>
      </c>
      <c r="M14" s="20">
        <v>-798618</v>
      </c>
      <c r="N14" s="20">
        <v>-1426406</v>
      </c>
      <c r="O14" s="20">
        <v>-1265401</v>
      </c>
      <c r="P14" s="20">
        <v>-332175</v>
      </c>
      <c r="Q14" s="20">
        <v>-1471888</v>
      </c>
      <c r="R14" s="20">
        <v>-3069464</v>
      </c>
      <c r="S14" s="20">
        <v>-1420638</v>
      </c>
      <c r="T14" s="20">
        <v>-760205</v>
      </c>
      <c r="U14" s="20">
        <v>-8585969</v>
      </c>
      <c r="V14" s="20">
        <v>-10766812</v>
      </c>
      <c r="W14" s="20">
        <v>-19841111</v>
      </c>
      <c r="X14" s="20">
        <v>-95861628</v>
      </c>
      <c r="Y14" s="20">
        <v>76020517</v>
      </c>
      <c r="Z14" s="21">
        <v>-79.302342956245226</v>
      </c>
      <c r="AA14" s="22">
        <v>-95861628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62104295</v>
      </c>
      <c r="D17" s="26">
        <f>SUM(D6:D16)</f>
        <v>0</v>
      </c>
      <c r="E17" s="27">
        <f t="shared" si="0"/>
        <v>-14498460</v>
      </c>
      <c r="F17" s="28">
        <f t="shared" si="0"/>
        <v>-12252664</v>
      </c>
      <c r="G17" s="28">
        <f t="shared" si="0"/>
        <v>863753</v>
      </c>
      <c r="H17" s="28">
        <f t="shared" si="0"/>
        <v>3306076</v>
      </c>
      <c r="I17" s="28">
        <f t="shared" si="0"/>
        <v>5349868</v>
      </c>
      <c r="J17" s="28">
        <f t="shared" si="0"/>
        <v>9519697</v>
      </c>
      <c r="K17" s="28">
        <f t="shared" si="0"/>
        <v>6218739</v>
      </c>
      <c r="L17" s="28">
        <f t="shared" si="0"/>
        <v>6307202</v>
      </c>
      <c r="M17" s="28">
        <f t="shared" si="0"/>
        <v>5063133</v>
      </c>
      <c r="N17" s="28">
        <f t="shared" si="0"/>
        <v>17589074</v>
      </c>
      <c r="O17" s="28">
        <f t="shared" si="0"/>
        <v>5714452</v>
      </c>
      <c r="P17" s="28">
        <f t="shared" si="0"/>
        <v>5571973</v>
      </c>
      <c r="Q17" s="28">
        <f t="shared" si="0"/>
        <v>30423445</v>
      </c>
      <c r="R17" s="28">
        <f t="shared" si="0"/>
        <v>41709870</v>
      </c>
      <c r="S17" s="28">
        <f t="shared" si="0"/>
        <v>4260512</v>
      </c>
      <c r="T17" s="28">
        <f t="shared" si="0"/>
        <v>5346558</v>
      </c>
      <c r="U17" s="28">
        <f t="shared" si="0"/>
        <v>-4643864</v>
      </c>
      <c r="V17" s="28">
        <f t="shared" si="0"/>
        <v>4963206</v>
      </c>
      <c r="W17" s="28">
        <f t="shared" si="0"/>
        <v>73781847</v>
      </c>
      <c r="X17" s="28">
        <f t="shared" si="0"/>
        <v>-12252664</v>
      </c>
      <c r="Y17" s="28">
        <f t="shared" si="0"/>
        <v>86034511</v>
      </c>
      <c r="Z17" s="29">
        <f>+IF(X17&lt;&gt;0,+(Y17/X17)*100,0)</f>
        <v>-702.16983833066831</v>
      </c>
      <c r="AA17" s="30">
        <f>SUM(AA6:AA16)</f>
        <v>-12252664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-22765956</v>
      </c>
      <c r="D26" s="18"/>
      <c r="E26" s="19">
        <v>-31995216</v>
      </c>
      <c r="F26" s="20">
        <v>-34797000</v>
      </c>
      <c r="G26" s="20"/>
      <c r="H26" s="20">
        <v>-950563</v>
      </c>
      <c r="I26" s="20">
        <v>-12938988</v>
      </c>
      <c r="J26" s="20">
        <v>-13889551</v>
      </c>
      <c r="K26" s="20">
        <v>-3972323</v>
      </c>
      <c r="L26" s="20">
        <v>-6427632</v>
      </c>
      <c r="M26" s="20">
        <v>-8719915</v>
      </c>
      <c r="N26" s="20">
        <v>-19119870</v>
      </c>
      <c r="O26" s="20">
        <v>-149425</v>
      </c>
      <c r="P26" s="20">
        <v>-149425</v>
      </c>
      <c r="Q26" s="20"/>
      <c r="R26" s="20">
        <v>-298850</v>
      </c>
      <c r="S26" s="20">
        <v>-3385958</v>
      </c>
      <c r="T26" s="20">
        <v>-2372951</v>
      </c>
      <c r="U26" s="20">
        <v>-3007740</v>
      </c>
      <c r="V26" s="20">
        <v>-8766649</v>
      </c>
      <c r="W26" s="20">
        <v>-42074920</v>
      </c>
      <c r="X26" s="20">
        <v>-34797000</v>
      </c>
      <c r="Y26" s="20">
        <v>-7277920</v>
      </c>
      <c r="Z26" s="21">
        <v>20.915366267206942</v>
      </c>
      <c r="AA26" s="22">
        <v>-34797000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-22765956</v>
      </c>
      <c r="D27" s="26">
        <f>SUM(D21:D26)</f>
        <v>0</v>
      </c>
      <c r="E27" s="27">
        <f t="shared" si="1"/>
        <v>-31995216</v>
      </c>
      <c r="F27" s="28">
        <f t="shared" si="1"/>
        <v>-34797000</v>
      </c>
      <c r="G27" s="28">
        <f t="shared" si="1"/>
        <v>0</v>
      </c>
      <c r="H27" s="28">
        <f t="shared" si="1"/>
        <v>-950563</v>
      </c>
      <c r="I27" s="28">
        <f t="shared" si="1"/>
        <v>-12938988</v>
      </c>
      <c r="J27" s="28">
        <f t="shared" si="1"/>
        <v>-13889551</v>
      </c>
      <c r="K27" s="28">
        <f t="shared" si="1"/>
        <v>-3972323</v>
      </c>
      <c r="L27" s="28">
        <f t="shared" si="1"/>
        <v>-6427632</v>
      </c>
      <c r="M27" s="28">
        <f t="shared" si="1"/>
        <v>-8719915</v>
      </c>
      <c r="N27" s="28">
        <f t="shared" si="1"/>
        <v>-19119870</v>
      </c>
      <c r="O27" s="28">
        <f t="shared" si="1"/>
        <v>-149425</v>
      </c>
      <c r="P27" s="28">
        <f t="shared" si="1"/>
        <v>-149425</v>
      </c>
      <c r="Q27" s="28">
        <f t="shared" si="1"/>
        <v>0</v>
      </c>
      <c r="R27" s="28">
        <f t="shared" si="1"/>
        <v>-298850</v>
      </c>
      <c r="S27" s="28">
        <f t="shared" si="1"/>
        <v>-3385958</v>
      </c>
      <c r="T27" s="28">
        <f t="shared" si="1"/>
        <v>-2372951</v>
      </c>
      <c r="U27" s="28">
        <f t="shared" si="1"/>
        <v>-3007740</v>
      </c>
      <c r="V27" s="28">
        <f t="shared" si="1"/>
        <v>-8766649</v>
      </c>
      <c r="W27" s="28">
        <f t="shared" si="1"/>
        <v>-42074920</v>
      </c>
      <c r="X27" s="28">
        <f t="shared" si="1"/>
        <v>-34797000</v>
      </c>
      <c r="Y27" s="28">
        <f t="shared" si="1"/>
        <v>-7277920</v>
      </c>
      <c r="Z27" s="29">
        <f>+IF(X27&lt;&gt;0,+(Y27/X27)*100,0)</f>
        <v>20.915366267206942</v>
      </c>
      <c r="AA27" s="30">
        <f>SUM(AA21:AA26)</f>
        <v>-34797000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-465</v>
      </c>
      <c r="L33" s="20">
        <v>-861</v>
      </c>
      <c r="M33" s="20">
        <v>-3039</v>
      </c>
      <c r="N33" s="20">
        <v>-4365</v>
      </c>
      <c r="O33" s="36"/>
      <c r="P33" s="36">
        <v>-362</v>
      </c>
      <c r="Q33" s="36">
        <v>-32</v>
      </c>
      <c r="R33" s="20">
        <v>-394</v>
      </c>
      <c r="S33" s="20">
        <v>-741</v>
      </c>
      <c r="T33" s="20"/>
      <c r="U33" s="20"/>
      <c r="V33" s="36">
        <v>-741</v>
      </c>
      <c r="W33" s="36">
        <v>-5500</v>
      </c>
      <c r="X33" s="36"/>
      <c r="Y33" s="20">
        <v>-5500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-465</v>
      </c>
      <c r="L36" s="28">
        <f t="shared" si="2"/>
        <v>-861</v>
      </c>
      <c r="M36" s="28">
        <f t="shared" si="2"/>
        <v>-3039</v>
      </c>
      <c r="N36" s="28">
        <f t="shared" si="2"/>
        <v>-4365</v>
      </c>
      <c r="O36" s="28">
        <f t="shared" si="2"/>
        <v>0</v>
      </c>
      <c r="P36" s="28">
        <f t="shared" si="2"/>
        <v>-362</v>
      </c>
      <c r="Q36" s="28">
        <f t="shared" si="2"/>
        <v>-32</v>
      </c>
      <c r="R36" s="28">
        <f t="shared" si="2"/>
        <v>-394</v>
      </c>
      <c r="S36" s="28">
        <f t="shared" si="2"/>
        <v>-741</v>
      </c>
      <c r="T36" s="28">
        <f t="shared" si="2"/>
        <v>0</v>
      </c>
      <c r="U36" s="28">
        <f t="shared" si="2"/>
        <v>0</v>
      </c>
      <c r="V36" s="28">
        <f t="shared" si="2"/>
        <v>-741</v>
      </c>
      <c r="W36" s="28">
        <f t="shared" si="2"/>
        <v>-5500</v>
      </c>
      <c r="X36" s="28">
        <f t="shared" si="2"/>
        <v>0</v>
      </c>
      <c r="Y36" s="28">
        <f t="shared" si="2"/>
        <v>-5500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39338339</v>
      </c>
      <c r="D38" s="32">
        <f>+D17+D27+D36</f>
        <v>0</v>
      </c>
      <c r="E38" s="33">
        <f t="shared" si="3"/>
        <v>-46493676</v>
      </c>
      <c r="F38" s="2">
        <f t="shared" si="3"/>
        <v>-47049664</v>
      </c>
      <c r="G38" s="2">
        <f t="shared" si="3"/>
        <v>863753</v>
      </c>
      <c r="H38" s="2">
        <f t="shared" si="3"/>
        <v>2355513</v>
      </c>
      <c r="I38" s="2">
        <f t="shared" si="3"/>
        <v>-7589120</v>
      </c>
      <c r="J38" s="2">
        <f t="shared" si="3"/>
        <v>-4369854</v>
      </c>
      <c r="K38" s="2">
        <f t="shared" si="3"/>
        <v>2245951</v>
      </c>
      <c r="L38" s="2">
        <f t="shared" si="3"/>
        <v>-121291</v>
      </c>
      <c r="M38" s="2">
        <f t="shared" si="3"/>
        <v>-3659821</v>
      </c>
      <c r="N38" s="2">
        <f t="shared" si="3"/>
        <v>-1535161</v>
      </c>
      <c r="O38" s="2">
        <f t="shared" si="3"/>
        <v>5565027</v>
      </c>
      <c r="P38" s="2">
        <f t="shared" si="3"/>
        <v>5422186</v>
      </c>
      <c r="Q38" s="2">
        <f t="shared" si="3"/>
        <v>30423413</v>
      </c>
      <c r="R38" s="2">
        <f t="shared" si="3"/>
        <v>41410626</v>
      </c>
      <c r="S38" s="2">
        <f t="shared" si="3"/>
        <v>873813</v>
      </c>
      <c r="T38" s="2">
        <f t="shared" si="3"/>
        <v>2973607</v>
      </c>
      <c r="U38" s="2">
        <f t="shared" si="3"/>
        <v>-7651604</v>
      </c>
      <c r="V38" s="2">
        <f t="shared" si="3"/>
        <v>-3804184</v>
      </c>
      <c r="W38" s="2">
        <f t="shared" si="3"/>
        <v>31701427</v>
      </c>
      <c r="X38" s="2">
        <f t="shared" si="3"/>
        <v>-47049664</v>
      </c>
      <c r="Y38" s="2">
        <f t="shared" si="3"/>
        <v>78751091</v>
      </c>
      <c r="Z38" s="34">
        <f>+IF(X38&lt;&gt;0,+(Y38/X38)*100,0)</f>
        <v>-167.37864695484328</v>
      </c>
      <c r="AA38" s="35">
        <f>+AA17+AA27+AA36</f>
        <v>-47049664</v>
      </c>
    </row>
    <row r="39" spans="1:27" ht="13.5" x14ac:dyDescent="0.25">
      <c r="A39" s="23" t="s">
        <v>61</v>
      </c>
      <c r="B39" s="17"/>
      <c r="C39" s="32">
        <v>-46134088</v>
      </c>
      <c r="D39" s="32"/>
      <c r="E39" s="33"/>
      <c r="F39" s="2"/>
      <c r="G39" s="2">
        <v>-93793088</v>
      </c>
      <c r="H39" s="2">
        <f>+G40+H60</f>
        <v>-92929335</v>
      </c>
      <c r="I39" s="2">
        <f>+H40+I60</f>
        <v>-90573822</v>
      </c>
      <c r="J39" s="2">
        <f>+G39</f>
        <v>-93793088</v>
      </c>
      <c r="K39" s="2">
        <f>+I40+K60</f>
        <v>-98162942</v>
      </c>
      <c r="L39" s="2">
        <f>+K40+L60</f>
        <v>-95916991</v>
      </c>
      <c r="M39" s="2">
        <f>+L40+M60</f>
        <v>-96038282</v>
      </c>
      <c r="N39" s="2">
        <f>+K39</f>
        <v>-98162942</v>
      </c>
      <c r="O39" s="2">
        <f>+M40+O60</f>
        <v>-99698103</v>
      </c>
      <c r="P39" s="2">
        <f>+O40+P60</f>
        <v>-94133076</v>
      </c>
      <c r="Q39" s="2">
        <f>+P40+Q60</f>
        <v>-88710890</v>
      </c>
      <c r="R39" s="2">
        <f>+O39</f>
        <v>-99698103</v>
      </c>
      <c r="S39" s="2">
        <f>+Q40+S60</f>
        <v>-58287477</v>
      </c>
      <c r="T39" s="2">
        <f>+S40+T60</f>
        <v>-57413664</v>
      </c>
      <c r="U39" s="2">
        <f>+T40+U60</f>
        <v>-54440057</v>
      </c>
      <c r="V39" s="2">
        <f>+S39</f>
        <v>-58287477</v>
      </c>
      <c r="W39" s="2">
        <f>+G39</f>
        <v>-93793088</v>
      </c>
      <c r="X39" s="2"/>
      <c r="Y39" s="2">
        <f>+W39-X39</f>
        <v>-93793088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-6795749</v>
      </c>
      <c r="D40" s="43">
        <f t="shared" ref="D40:AA40" si="4">+D38+D39</f>
        <v>0</v>
      </c>
      <c r="E40" s="44">
        <f t="shared" si="4"/>
        <v>-46493676</v>
      </c>
      <c r="F40" s="45">
        <f t="shared" si="4"/>
        <v>-47049664</v>
      </c>
      <c r="G40" s="45">
        <f t="shared" si="4"/>
        <v>-92929335</v>
      </c>
      <c r="H40" s="45">
        <f t="shared" si="4"/>
        <v>-90573822</v>
      </c>
      <c r="I40" s="45">
        <f t="shared" si="4"/>
        <v>-98162942</v>
      </c>
      <c r="J40" s="45">
        <f>+I40</f>
        <v>-98162942</v>
      </c>
      <c r="K40" s="45">
        <f t="shared" si="4"/>
        <v>-95916991</v>
      </c>
      <c r="L40" s="45">
        <f t="shared" si="4"/>
        <v>-96038282</v>
      </c>
      <c r="M40" s="45">
        <f t="shared" si="4"/>
        <v>-99698103</v>
      </c>
      <c r="N40" s="45">
        <f>+M40</f>
        <v>-99698103</v>
      </c>
      <c r="O40" s="45">
        <f t="shared" si="4"/>
        <v>-94133076</v>
      </c>
      <c r="P40" s="45">
        <f t="shared" si="4"/>
        <v>-88710890</v>
      </c>
      <c r="Q40" s="45">
        <f t="shared" si="4"/>
        <v>-58287477</v>
      </c>
      <c r="R40" s="45">
        <f>+Q40</f>
        <v>-58287477</v>
      </c>
      <c r="S40" s="45">
        <f t="shared" si="4"/>
        <v>-57413664</v>
      </c>
      <c r="T40" s="45">
        <f t="shared" si="4"/>
        <v>-54440057</v>
      </c>
      <c r="U40" s="45">
        <f t="shared" si="4"/>
        <v>-62091661</v>
      </c>
      <c r="V40" s="45">
        <f>+U40</f>
        <v>-62091661</v>
      </c>
      <c r="W40" s="45">
        <f>+V40</f>
        <v>-62091661</v>
      </c>
      <c r="X40" s="45">
        <f t="shared" si="4"/>
        <v>-47049664</v>
      </c>
      <c r="Y40" s="45">
        <f t="shared" si="4"/>
        <v>-15041997</v>
      </c>
      <c r="Z40" s="46">
        <f>+IF(X40&lt;&gt;0,+(Y40/X40)*100,0)</f>
        <v>31.970466356571642</v>
      </c>
      <c r="AA40" s="47">
        <f t="shared" si="4"/>
        <v>-47049664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-93793088</v>
      </c>
      <c r="J60">
        <v>-93793088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101715918</v>
      </c>
      <c r="D7" s="18"/>
      <c r="E7" s="19">
        <v>485718313</v>
      </c>
      <c r="F7" s="20">
        <v>485718313</v>
      </c>
      <c r="G7" s="20">
        <v>9536112</v>
      </c>
      <c r="H7" s="20">
        <v>18992417</v>
      </c>
      <c r="I7" s="20">
        <v>49244850</v>
      </c>
      <c r="J7" s="20">
        <v>77773379</v>
      </c>
      <c r="K7" s="20">
        <v>47171453</v>
      </c>
      <c r="L7" s="20">
        <v>40933014</v>
      </c>
      <c r="M7" s="20">
        <v>36978483</v>
      </c>
      <c r="N7" s="20">
        <v>125082950</v>
      </c>
      <c r="O7" s="20">
        <v>39879780</v>
      </c>
      <c r="P7" s="20">
        <v>37302314</v>
      </c>
      <c r="Q7" s="20">
        <v>41513551</v>
      </c>
      <c r="R7" s="20">
        <v>118695645</v>
      </c>
      <c r="S7" s="20">
        <v>37436194</v>
      </c>
      <c r="T7" s="20">
        <v>44332045</v>
      </c>
      <c r="U7" s="20">
        <v>40449723</v>
      </c>
      <c r="V7" s="20">
        <v>122217962</v>
      </c>
      <c r="W7" s="20">
        <v>443769936</v>
      </c>
      <c r="X7" s="20">
        <v>485718313</v>
      </c>
      <c r="Y7" s="20">
        <v>-41948377</v>
      </c>
      <c r="Z7" s="21">
        <v>-8.6363589507072991</v>
      </c>
      <c r="AA7" s="22">
        <v>485718313</v>
      </c>
    </row>
    <row r="8" spans="1:27" ht="13.5" x14ac:dyDescent="0.25">
      <c r="A8" s="23" t="s">
        <v>36</v>
      </c>
      <c r="B8" s="17" t="s">
        <v>32</v>
      </c>
      <c r="C8" s="18">
        <v>343348542</v>
      </c>
      <c r="D8" s="18"/>
      <c r="E8" s="19">
        <v>10767</v>
      </c>
      <c r="F8" s="20">
        <v>10767</v>
      </c>
      <c r="G8" s="20">
        <v>31255469</v>
      </c>
      <c r="H8" s="20">
        <v>24254632</v>
      </c>
      <c r="I8" s="20">
        <v>3615</v>
      </c>
      <c r="J8" s="20">
        <v>55513716</v>
      </c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55514716</v>
      </c>
      <c r="X8" s="20">
        <v>10767</v>
      </c>
      <c r="Y8" s="20">
        <v>55503949</v>
      </c>
      <c r="Z8" s="21">
        <v>515500.5944088418</v>
      </c>
      <c r="AA8" s="22">
        <v>10767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4200000</v>
      </c>
      <c r="F9" s="20">
        <v>4200000</v>
      </c>
      <c r="G9" s="20"/>
      <c r="H9" s="20">
        <v>1000000</v>
      </c>
      <c r="I9" s="20"/>
      <c r="J9" s="20">
        <v>1000000</v>
      </c>
      <c r="K9" s="20"/>
      <c r="L9" s="20">
        <v>1200000</v>
      </c>
      <c r="M9" s="20"/>
      <c r="N9" s="20">
        <v>1200000</v>
      </c>
      <c r="O9" s="20">
        <v>2000000</v>
      </c>
      <c r="P9" s="20"/>
      <c r="Q9" s="20"/>
      <c r="R9" s="20">
        <v>2000000</v>
      </c>
      <c r="S9" s="20"/>
      <c r="T9" s="20"/>
      <c r="U9" s="20"/>
      <c r="V9" s="20"/>
      <c r="W9" s="20">
        <v>4200000</v>
      </c>
      <c r="X9" s="20">
        <v>4200000</v>
      </c>
      <c r="Y9" s="20"/>
      <c r="Z9" s="21"/>
      <c r="AA9" s="22">
        <v>4200000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7650000</v>
      </c>
      <c r="F10" s="20">
        <v>18580668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14743000</v>
      </c>
      <c r="R10" s="20">
        <v>14743000</v>
      </c>
      <c r="S10" s="20"/>
      <c r="T10" s="20"/>
      <c r="U10" s="20"/>
      <c r="V10" s="20"/>
      <c r="W10" s="20">
        <v>14743000</v>
      </c>
      <c r="X10" s="20">
        <v>18580668</v>
      </c>
      <c r="Y10" s="20">
        <v>-3837668</v>
      </c>
      <c r="Z10" s="21">
        <v>-20.654090584902544</v>
      </c>
      <c r="AA10" s="22">
        <v>18580668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178130976</v>
      </c>
      <c r="D14" s="18"/>
      <c r="E14" s="19">
        <v>-674109431</v>
      </c>
      <c r="F14" s="20">
        <v>-661076905</v>
      </c>
      <c r="G14" s="20">
        <v>-71748662</v>
      </c>
      <c r="H14" s="20">
        <v>-19609549</v>
      </c>
      <c r="I14" s="20">
        <v>-25551148</v>
      </c>
      <c r="J14" s="20">
        <v>-116909359</v>
      </c>
      <c r="K14" s="20">
        <v>-24685458</v>
      </c>
      <c r="L14" s="20">
        <v>-15166922</v>
      </c>
      <c r="M14" s="20">
        <v>-48605337</v>
      </c>
      <c r="N14" s="20">
        <v>-88457717</v>
      </c>
      <c r="O14" s="20">
        <v>-16445752</v>
      </c>
      <c r="P14" s="20">
        <v>-14271021</v>
      </c>
      <c r="Q14" s="20">
        <v>-60863831</v>
      </c>
      <c r="R14" s="20">
        <v>-91580604</v>
      </c>
      <c r="S14" s="20">
        <v>-24808362</v>
      </c>
      <c r="T14" s="20">
        <v>-18679706</v>
      </c>
      <c r="U14" s="20">
        <v>-19634151</v>
      </c>
      <c r="V14" s="20">
        <v>-63122219</v>
      </c>
      <c r="W14" s="20">
        <v>-360069899</v>
      </c>
      <c r="X14" s="20">
        <v>-661076905</v>
      </c>
      <c r="Y14" s="20">
        <v>301007006</v>
      </c>
      <c r="Z14" s="21">
        <v>-45.532827379592092</v>
      </c>
      <c r="AA14" s="22">
        <v>-661076905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648195436</v>
      </c>
      <c r="D17" s="26">
        <f>SUM(D6:D16)</f>
        <v>0</v>
      </c>
      <c r="E17" s="27">
        <f t="shared" si="0"/>
        <v>-176530351</v>
      </c>
      <c r="F17" s="28">
        <f t="shared" si="0"/>
        <v>-152567157</v>
      </c>
      <c r="G17" s="28">
        <f t="shared" si="0"/>
        <v>-30957081</v>
      </c>
      <c r="H17" s="28">
        <f t="shared" si="0"/>
        <v>24637500</v>
      </c>
      <c r="I17" s="28">
        <f t="shared" si="0"/>
        <v>23697317</v>
      </c>
      <c r="J17" s="28">
        <f t="shared" si="0"/>
        <v>17377736</v>
      </c>
      <c r="K17" s="28">
        <f t="shared" si="0"/>
        <v>22485995</v>
      </c>
      <c r="L17" s="28">
        <f t="shared" si="0"/>
        <v>26967092</v>
      </c>
      <c r="M17" s="28">
        <f t="shared" si="0"/>
        <v>-11626854</v>
      </c>
      <c r="N17" s="28">
        <f t="shared" si="0"/>
        <v>37826233</v>
      </c>
      <c r="O17" s="28">
        <f t="shared" si="0"/>
        <v>25434028</v>
      </c>
      <c r="P17" s="28">
        <f t="shared" si="0"/>
        <v>23031293</v>
      </c>
      <c r="Q17" s="28">
        <f t="shared" si="0"/>
        <v>-4607280</v>
      </c>
      <c r="R17" s="28">
        <f t="shared" si="0"/>
        <v>43858041</v>
      </c>
      <c r="S17" s="28">
        <f t="shared" si="0"/>
        <v>12627832</v>
      </c>
      <c r="T17" s="28">
        <f t="shared" si="0"/>
        <v>25652339</v>
      </c>
      <c r="U17" s="28">
        <f t="shared" si="0"/>
        <v>20815572</v>
      </c>
      <c r="V17" s="28">
        <f t="shared" si="0"/>
        <v>59095743</v>
      </c>
      <c r="W17" s="28">
        <f t="shared" si="0"/>
        <v>158157753</v>
      </c>
      <c r="X17" s="28">
        <f t="shared" si="0"/>
        <v>-152567157</v>
      </c>
      <c r="Y17" s="28">
        <f t="shared" si="0"/>
        <v>310724910</v>
      </c>
      <c r="Z17" s="29">
        <f>+IF(X17&lt;&gt;0,+(Y17/X17)*100,0)</f>
        <v>-203.66435090613902</v>
      </c>
      <c r="AA17" s="30">
        <f>SUM(AA6:AA16)</f>
        <v>-152567157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-9238076</v>
      </c>
      <c r="D23" s="40"/>
      <c r="E23" s="19">
        <v>9238076</v>
      </c>
      <c r="F23" s="20"/>
      <c r="G23" s="36">
        <v>-9238076</v>
      </c>
      <c r="H23" s="36">
        <v>9238076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9238076</v>
      </c>
      <c r="Y23" s="36">
        <v>-9238076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-15817580</v>
      </c>
      <c r="D26" s="18"/>
      <c r="E26" s="19">
        <v>-41176000</v>
      </c>
      <c r="F26" s="20">
        <v>-35356000</v>
      </c>
      <c r="G26" s="20">
        <v>-2214233</v>
      </c>
      <c r="H26" s="20"/>
      <c r="I26" s="20"/>
      <c r="J26" s="20">
        <v>-2214233</v>
      </c>
      <c r="K26" s="20">
        <v>-10904590</v>
      </c>
      <c r="L26" s="20">
        <v>-668766</v>
      </c>
      <c r="M26" s="20">
        <v>-1697942</v>
      </c>
      <c r="N26" s="20">
        <v>-13271298</v>
      </c>
      <c r="O26" s="20"/>
      <c r="P26" s="20"/>
      <c r="Q26" s="20"/>
      <c r="R26" s="20"/>
      <c r="S26" s="20"/>
      <c r="T26" s="20">
        <v>-373750</v>
      </c>
      <c r="U26" s="20">
        <v>-11417009</v>
      </c>
      <c r="V26" s="20">
        <v>-11790759</v>
      </c>
      <c r="W26" s="20">
        <v>-27276290</v>
      </c>
      <c r="X26" s="20">
        <v>-35356000</v>
      </c>
      <c r="Y26" s="20">
        <v>8079710</v>
      </c>
      <c r="Z26" s="21">
        <v>-22.852443715352415</v>
      </c>
      <c r="AA26" s="22">
        <v>-35356000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-25055656</v>
      </c>
      <c r="D27" s="26">
        <f>SUM(D21:D26)</f>
        <v>0</v>
      </c>
      <c r="E27" s="27">
        <f t="shared" si="1"/>
        <v>-31937924</v>
      </c>
      <c r="F27" s="28">
        <f t="shared" si="1"/>
        <v>-35356000</v>
      </c>
      <c r="G27" s="28">
        <f t="shared" si="1"/>
        <v>-11452309</v>
      </c>
      <c r="H27" s="28">
        <f t="shared" si="1"/>
        <v>9238076</v>
      </c>
      <c r="I27" s="28">
        <f t="shared" si="1"/>
        <v>0</v>
      </c>
      <c r="J27" s="28">
        <f t="shared" si="1"/>
        <v>-2214233</v>
      </c>
      <c r="K27" s="28">
        <f t="shared" si="1"/>
        <v>-10904590</v>
      </c>
      <c r="L27" s="28">
        <f t="shared" si="1"/>
        <v>-668766</v>
      </c>
      <c r="M27" s="28">
        <f t="shared" si="1"/>
        <v>-1697942</v>
      </c>
      <c r="N27" s="28">
        <f t="shared" si="1"/>
        <v>-13271298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-373750</v>
      </c>
      <c r="U27" s="28">
        <f t="shared" si="1"/>
        <v>-11417009</v>
      </c>
      <c r="V27" s="28">
        <f t="shared" si="1"/>
        <v>-11790759</v>
      </c>
      <c r="W27" s="28">
        <f t="shared" si="1"/>
        <v>-27276290</v>
      </c>
      <c r="X27" s="28">
        <f t="shared" si="1"/>
        <v>-26117924</v>
      </c>
      <c r="Y27" s="28">
        <f t="shared" si="1"/>
        <v>-1158366</v>
      </c>
      <c r="Z27" s="29">
        <f>+IF(X27&lt;&gt;0,+(Y27/X27)*100,0)</f>
        <v>4.4351381066887248</v>
      </c>
      <c r="AA27" s="30">
        <f>SUM(AA21:AA26)</f>
        <v>-35356000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-17568</v>
      </c>
      <c r="H33" s="36">
        <v>-43458</v>
      </c>
      <c r="I33" s="36">
        <v>-26488</v>
      </c>
      <c r="J33" s="36">
        <v>-87514</v>
      </c>
      <c r="K33" s="20">
        <v>-22501</v>
      </c>
      <c r="L33" s="20">
        <v>-25276</v>
      </c>
      <c r="M33" s="20">
        <v>-30635</v>
      </c>
      <c r="N33" s="20">
        <v>-78412</v>
      </c>
      <c r="O33" s="36">
        <v>-38638</v>
      </c>
      <c r="P33" s="36">
        <v>-24015</v>
      </c>
      <c r="Q33" s="36">
        <v>-63340</v>
      </c>
      <c r="R33" s="20">
        <v>-125993</v>
      </c>
      <c r="S33" s="20">
        <v>-32555</v>
      </c>
      <c r="T33" s="20">
        <v>-17765</v>
      </c>
      <c r="U33" s="20">
        <v>-10033</v>
      </c>
      <c r="V33" s="36">
        <v>-60353</v>
      </c>
      <c r="W33" s="36">
        <v>-352272</v>
      </c>
      <c r="X33" s="36"/>
      <c r="Y33" s="20">
        <v>-352272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-17568</v>
      </c>
      <c r="H36" s="28">
        <f t="shared" si="2"/>
        <v>-43458</v>
      </c>
      <c r="I36" s="28">
        <f t="shared" si="2"/>
        <v>-26488</v>
      </c>
      <c r="J36" s="28">
        <f t="shared" si="2"/>
        <v>-87514</v>
      </c>
      <c r="K36" s="28">
        <f t="shared" si="2"/>
        <v>-22501</v>
      </c>
      <c r="L36" s="28">
        <f t="shared" si="2"/>
        <v>-25276</v>
      </c>
      <c r="M36" s="28">
        <f t="shared" si="2"/>
        <v>-30635</v>
      </c>
      <c r="N36" s="28">
        <f t="shared" si="2"/>
        <v>-78412</v>
      </c>
      <c r="O36" s="28">
        <f t="shared" si="2"/>
        <v>-38638</v>
      </c>
      <c r="P36" s="28">
        <f t="shared" si="2"/>
        <v>-24015</v>
      </c>
      <c r="Q36" s="28">
        <f t="shared" si="2"/>
        <v>-63340</v>
      </c>
      <c r="R36" s="28">
        <f t="shared" si="2"/>
        <v>-125993</v>
      </c>
      <c r="S36" s="28">
        <f t="shared" si="2"/>
        <v>-32555</v>
      </c>
      <c r="T36" s="28">
        <f t="shared" si="2"/>
        <v>-17765</v>
      </c>
      <c r="U36" s="28">
        <f t="shared" si="2"/>
        <v>-10033</v>
      </c>
      <c r="V36" s="28">
        <f t="shared" si="2"/>
        <v>-60353</v>
      </c>
      <c r="W36" s="28">
        <f t="shared" si="2"/>
        <v>-352272</v>
      </c>
      <c r="X36" s="28">
        <f t="shared" si="2"/>
        <v>0</v>
      </c>
      <c r="Y36" s="28">
        <f t="shared" si="2"/>
        <v>-352272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623139780</v>
      </c>
      <c r="D38" s="32">
        <f>+D17+D27+D36</f>
        <v>0</v>
      </c>
      <c r="E38" s="33">
        <f t="shared" si="3"/>
        <v>-208468275</v>
      </c>
      <c r="F38" s="2">
        <f t="shared" si="3"/>
        <v>-187923157</v>
      </c>
      <c r="G38" s="2">
        <f t="shared" si="3"/>
        <v>-42426958</v>
      </c>
      <c r="H38" s="2">
        <f t="shared" si="3"/>
        <v>33832118</v>
      </c>
      <c r="I38" s="2">
        <f t="shared" si="3"/>
        <v>23670829</v>
      </c>
      <c r="J38" s="2">
        <f t="shared" si="3"/>
        <v>15075989</v>
      </c>
      <c r="K38" s="2">
        <f t="shared" si="3"/>
        <v>11558904</v>
      </c>
      <c r="L38" s="2">
        <f t="shared" si="3"/>
        <v>26273050</v>
      </c>
      <c r="M38" s="2">
        <f t="shared" si="3"/>
        <v>-13355431</v>
      </c>
      <c r="N38" s="2">
        <f t="shared" si="3"/>
        <v>24476523</v>
      </c>
      <c r="O38" s="2">
        <f t="shared" si="3"/>
        <v>25395390</v>
      </c>
      <c r="P38" s="2">
        <f t="shared" si="3"/>
        <v>23007278</v>
      </c>
      <c r="Q38" s="2">
        <f t="shared" si="3"/>
        <v>-4670620</v>
      </c>
      <c r="R38" s="2">
        <f t="shared" si="3"/>
        <v>43732048</v>
      </c>
      <c r="S38" s="2">
        <f t="shared" si="3"/>
        <v>12595277</v>
      </c>
      <c r="T38" s="2">
        <f t="shared" si="3"/>
        <v>25260824</v>
      </c>
      <c r="U38" s="2">
        <f t="shared" si="3"/>
        <v>9388530</v>
      </c>
      <c r="V38" s="2">
        <f t="shared" si="3"/>
        <v>47244631</v>
      </c>
      <c r="W38" s="2">
        <f t="shared" si="3"/>
        <v>130529191</v>
      </c>
      <c r="X38" s="2">
        <f t="shared" si="3"/>
        <v>-178685081</v>
      </c>
      <c r="Y38" s="2">
        <f t="shared" si="3"/>
        <v>309214272</v>
      </c>
      <c r="Z38" s="34">
        <f>+IF(X38&lt;&gt;0,+(Y38/X38)*100,0)</f>
        <v>-173.04985411736752</v>
      </c>
      <c r="AA38" s="35">
        <f>+AA17+AA27+AA36</f>
        <v>-187923157</v>
      </c>
    </row>
    <row r="39" spans="1:27" ht="13.5" x14ac:dyDescent="0.25">
      <c r="A39" s="23" t="s">
        <v>61</v>
      </c>
      <c r="B39" s="17"/>
      <c r="C39" s="32">
        <v>-9074999</v>
      </c>
      <c r="D39" s="32"/>
      <c r="E39" s="33"/>
      <c r="F39" s="2"/>
      <c r="G39" s="2">
        <v>461993476</v>
      </c>
      <c r="H39" s="2">
        <f>+G40+H60</f>
        <v>419566518</v>
      </c>
      <c r="I39" s="2">
        <f>+H40+I60</f>
        <v>453398636</v>
      </c>
      <c r="J39" s="2">
        <f>+G39</f>
        <v>461993476</v>
      </c>
      <c r="K39" s="2">
        <f>+I40+K60</f>
        <v>477069465</v>
      </c>
      <c r="L39" s="2">
        <f>+K40+L60</f>
        <v>488628369</v>
      </c>
      <c r="M39" s="2">
        <f>+L40+M60</f>
        <v>514901419</v>
      </c>
      <c r="N39" s="2">
        <f>+K39</f>
        <v>477069465</v>
      </c>
      <c r="O39" s="2">
        <f>+M40+O60</f>
        <v>501545988</v>
      </c>
      <c r="P39" s="2">
        <f>+O40+P60</f>
        <v>526941378</v>
      </c>
      <c r="Q39" s="2">
        <f>+P40+Q60</f>
        <v>549948656</v>
      </c>
      <c r="R39" s="2">
        <f>+O39</f>
        <v>501545988</v>
      </c>
      <c r="S39" s="2">
        <f>+Q40+S60</f>
        <v>545278036</v>
      </c>
      <c r="T39" s="2">
        <f>+S40+T60</f>
        <v>557873313</v>
      </c>
      <c r="U39" s="2">
        <f>+T40+U60</f>
        <v>583134137</v>
      </c>
      <c r="V39" s="2">
        <f>+S39</f>
        <v>545278036</v>
      </c>
      <c r="W39" s="2">
        <f>+G39</f>
        <v>461993476</v>
      </c>
      <c r="X39" s="2"/>
      <c r="Y39" s="2">
        <f>+W39-X39</f>
        <v>461993476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614064781</v>
      </c>
      <c r="D40" s="43">
        <f t="shared" ref="D40:AA40" si="4">+D38+D39</f>
        <v>0</v>
      </c>
      <c r="E40" s="44">
        <f t="shared" si="4"/>
        <v>-208468275</v>
      </c>
      <c r="F40" s="45">
        <f t="shared" si="4"/>
        <v>-187923157</v>
      </c>
      <c r="G40" s="45">
        <f t="shared" si="4"/>
        <v>419566518</v>
      </c>
      <c r="H40" s="45">
        <f t="shared" si="4"/>
        <v>453398636</v>
      </c>
      <c r="I40" s="45">
        <f t="shared" si="4"/>
        <v>477069465</v>
      </c>
      <c r="J40" s="45">
        <f>+I40</f>
        <v>477069465</v>
      </c>
      <c r="K40" s="45">
        <f t="shared" si="4"/>
        <v>488628369</v>
      </c>
      <c r="L40" s="45">
        <f t="shared" si="4"/>
        <v>514901419</v>
      </c>
      <c r="M40" s="45">
        <f t="shared" si="4"/>
        <v>501545988</v>
      </c>
      <c r="N40" s="45">
        <f>+M40</f>
        <v>501545988</v>
      </c>
      <c r="O40" s="45">
        <f t="shared" si="4"/>
        <v>526941378</v>
      </c>
      <c r="P40" s="45">
        <f t="shared" si="4"/>
        <v>549948656</v>
      </c>
      <c r="Q40" s="45">
        <f t="shared" si="4"/>
        <v>545278036</v>
      </c>
      <c r="R40" s="45">
        <f>+Q40</f>
        <v>545278036</v>
      </c>
      <c r="S40" s="45">
        <f t="shared" si="4"/>
        <v>557873313</v>
      </c>
      <c r="T40" s="45">
        <f t="shared" si="4"/>
        <v>583134137</v>
      </c>
      <c r="U40" s="45">
        <f t="shared" si="4"/>
        <v>592522667</v>
      </c>
      <c r="V40" s="45">
        <f>+U40</f>
        <v>592522667</v>
      </c>
      <c r="W40" s="45">
        <f>+V40</f>
        <v>592522667</v>
      </c>
      <c r="X40" s="45">
        <f t="shared" si="4"/>
        <v>-178685081</v>
      </c>
      <c r="Y40" s="45">
        <f t="shared" si="4"/>
        <v>771207748</v>
      </c>
      <c r="Z40" s="46">
        <f>+IF(X40&lt;&gt;0,+(Y40/X40)*100,0)</f>
        <v>-431.60164445961777</v>
      </c>
      <c r="AA40" s="47">
        <f t="shared" si="4"/>
        <v>-187923157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461993476</v>
      </c>
      <c r="J60">
        <v>461993476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197836547</v>
      </c>
      <c r="D7" s="18"/>
      <c r="E7" s="19">
        <v>247727268</v>
      </c>
      <c r="F7" s="20">
        <v>174973446</v>
      </c>
      <c r="G7" s="20">
        <v>13445183</v>
      </c>
      <c r="H7" s="20">
        <v>8342438</v>
      </c>
      <c r="I7" s="20">
        <v>18133167</v>
      </c>
      <c r="J7" s="20">
        <v>39920788</v>
      </c>
      <c r="K7" s="20">
        <v>18562192</v>
      </c>
      <c r="L7" s="20">
        <v>13506323</v>
      </c>
      <c r="M7" s="20">
        <v>6497719</v>
      </c>
      <c r="N7" s="20">
        <v>38566234</v>
      </c>
      <c r="O7" s="20">
        <v>20748876</v>
      </c>
      <c r="P7" s="20">
        <v>12734835</v>
      </c>
      <c r="Q7" s="20">
        <v>14895195</v>
      </c>
      <c r="R7" s="20">
        <v>48378906</v>
      </c>
      <c r="S7" s="20">
        <v>12304624</v>
      </c>
      <c r="T7" s="20">
        <v>19717945</v>
      </c>
      <c r="U7" s="20">
        <v>16983435</v>
      </c>
      <c r="V7" s="20">
        <v>49006004</v>
      </c>
      <c r="W7" s="20">
        <v>175871932</v>
      </c>
      <c r="X7" s="20">
        <v>174973446</v>
      </c>
      <c r="Y7" s="20">
        <v>898486</v>
      </c>
      <c r="Z7" s="21">
        <v>0.5134984882220357</v>
      </c>
      <c r="AA7" s="22">
        <v>174973446</v>
      </c>
    </row>
    <row r="8" spans="1:27" ht="13.5" x14ac:dyDescent="0.25">
      <c r="A8" s="23" t="s">
        <v>36</v>
      </c>
      <c r="B8" s="17" t="s">
        <v>32</v>
      </c>
      <c r="C8" s="18">
        <v>77886</v>
      </c>
      <c r="D8" s="18"/>
      <c r="E8" s="19"/>
      <c r="F8" s="20"/>
      <c r="G8" s="20">
        <v>8790</v>
      </c>
      <c r="H8" s="20">
        <v>3870</v>
      </c>
      <c r="I8" s="20">
        <v>5124</v>
      </c>
      <c r="J8" s="20">
        <v>17784</v>
      </c>
      <c r="K8" s="20">
        <v>3114</v>
      </c>
      <c r="L8" s="20">
        <v>5687</v>
      </c>
      <c r="M8" s="20">
        <v>3443</v>
      </c>
      <c r="N8" s="20">
        <v>12244</v>
      </c>
      <c r="O8" s="20">
        <v>2563</v>
      </c>
      <c r="P8" s="20">
        <v>5646</v>
      </c>
      <c r="Q8" s="20">
        <v>2888</v>
      </c>
      <c r="R8" s="20">
        <v>11097</v>
      </c>
      <c r="S8" s="20">
        <v>4417</v>
      </c>
      <c r="T8" s="20">
        <v>10075</v>
      </c>
      <c r="U8" s="20">
        <v>8732193</v>
      </c>
      <c r="V8" s="20">
        <v>8746685</v>
      </c>
      <c r="W8" s="20">
        <v>8787810</v>
      </c>
      <c r="X8" s="20"/>
      <c r="Y8" s="20">
        <v>8787810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-89929209</v>
      </c>
      <c r="D14" s="18"/>
      <c r="E14" s="19">
        <v>-110437239</v>
      </c>
      <c r="F14" s="20">
        <v>-110437239</v>
      </c>
      <c r="G14" s="20">
        <v>-22179713</v>
      </c>
      <c r="H14" s="20">
        <v>-2627824</v>
      </c>
      <c r="I14" s="20">
        <v>-3083507</v>
      </c>
      <c r="J14" s="20">
        <v>-27891044</v>
      </c>
      <c r="K14" s="20">
        <v>-3712706</v>
      </c>
      <c r="L14" s="20">
        <v>-3067743</v>
      </c>
      <c r="M14" s="20">
        <v>-11622035</v>
      </c>
      <c r="N14" s="20">
        <v>-18402484</v>
      </c>
      <c r="O14" s="20">
        <v>-3449646</v>
      </c>
      <c r="P14" s="20">
        <v>-4948445</v>
      </c>
      <c r="Q14" s="20">
        <v>-12929016</v>
      </c>
      <c r="R14" s="20">
        <v>-21327107</v>
      </c>
      <c r="S14" s="20">
        <v>-5432597</v>
      </c>
      <c r="T14" s="20">
        <v>-3827649</v>
      </c>
      <c r="U14" s="20">
        <v>-829045</v>
      </c>
      <c r="V14" s="20">
        <v>-10089291</v>
      </c>
      <c r="W14" s="20">
        <v>-77709926</v>
      </c>
      <c r="X14" s="20">
        <v>-110437239</v>
      </c>
      <c r="Y14" s="20">
        <v>32727313</v>
      </c>
      <c r="Z14" s="21">
        <v>-29.634309311191672</v>
      </c>
      <c r="AA14" s="22">
        <v>-110437239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3500004</v>
      </c>
      <c r="Y16" s="20">
        <v>-3500004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107985224</v>
      </c>
      <c r="D17" s="26">
        <f>SUM(D6:D16)</f>
        <v>0</v>
      </c>
      <c r="E17" s="27">
        <f t="shared" si="0"/>
        <v>140790033</v>
      </c>
      <c r="F17" s="28">
        <f t="shared" si="0"/>
        <v>68036211</v>
      </c>
      <c r="G17" s="28">
        <f t="shared" si="0"/>
        <v>-8725740</v>
      </c>
      <c r="H17" s="28">
        <f t="shared" si="0"/>
        <v>5718484</v>
      </c>
      <c r="I17" s="28">
        <f t="shared" si="0"/>
        <v>15054784</v>
      </c>
      <c r="J17" s="28">
        <f t="shared" si="0"/>
        <v>12047528</v>
      </c>
      <c r="K17" s="28">
        <f t="shared" si="0"/>
        <v>14852600</v>
      </c>
      <c r="L17" s="28">
        <f t="shared" si="0"/>
        <v>10444267</v>
      </c>
      <c r="M17" s="28">
        <f t="shared" si="0"/>
        <v>-5120873</v>
      </c>
      <c r="N17" s="28">
        <f t="shared" si="0"/>
        <v>20175994</v>
      </c>
      <c r="O17" s="28">
        <f t="shared" si="0"/>
        <v>17301793</v>
      </c>
      <c r="P17" s="28">
        <f t="shared" si="0"/>
        <v>7792036</v>
      </c>
      <c r="Q17" s="28">
        <f t="shared" si="0"/>
        <v>1969067</v>
      </c>
      <c r="R17" s="28">
        <f t="shared" si="0"/>
        <v>27062896</v>
      </c>
      <c r="S17" s="28">
        <f t="shared" si="0"/>
        <v>6876444</v>
      </c>
      <c r="T17" s="28">
        <f t="shared" si="0"/>
        <v>15900371</v>
      </c>
      <c r="U17" s="28">
        <f t="shared" si="0"/>
        <v>24886583</v>
      </c>
      <c r="V17" s="28">
        <f t="shared" si="0"/>
        <v>47663398</v>
      </c>
      <c r="W17" s="28">
        <f t="shared" si="0"/>
        <v>106949816</v>
      </c>
      <c r="X17" s="28">
        <f t="shared" si="0"/>
        <v>68036211</v>
      </c>
      <c r="Y17" s="28">
        <f t="shared" si="0"/>
        <v>38913605</v>
      </c>
      <c r="Z17" s="29">
        <f>+IF(X17&lt;&gt;0,+(Y17/X17)*100,0)</f>
        <v>57.195432297074866</v>
      </c>
      <c r="AA17" s="30">
        <f>SUM(AA6:AA16)</f>
        <v>68036211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-9078103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-658654</v>
      </c>
      <c r="U26" s="20">
        <v>-462925</v>
      </c>
      <c r="V26" s="20">
        <v>-1121579</v>
      </c>
      <c r="W26" s="20">
        <v>-1121579</v>
      </c>
      <c r="X26" s="20"/>
      <c r="Y26" s="20">
        <v>-1121579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-9078103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-658654</v>
      </c>
      <c r="U27" s="28">
        <f t="shared" si="1"/>
        <v>-462925</v>
      </c>
      <c r="V27" s="28">
        <f t="shared" si="1"/>
        <v>-1121579</v>
      </c>
      <c r="W27" s="28">
        <f t="shared" si="1"/>
        <v>-1121579</v>
      </c>
      <c r="X27" s="28">
        <f t="shared" si="1"/>
        <v>0</v>
      </c>
      <c r="Y27" s="28">
        <f t="shared" si="1"/>
        <v>-1121579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-8</v>
      </c>
      <c r="J33" s="36">
        <v>-8</v>
      </c>
      <c r="K33" s="20">
        <v>-29</v>
      </c>
      <c r="L33" s="20"/>
      <c r="M33" s="20"/>
      <c r="N33" s="20">
        <v>-29</v>
      </c>
      <c r="O33" s="36"/>
      <c r="P33" s="36"/>
      <c r="Q33" s="36"/>
      <c r="R33" s="20"/>
      <c r="S33" s="20"/>
      <c r="T33" s="20"/>
      <c r="U33" s="20"/>
      <c r="V33" s="36"/>
      <c r="W33" s="36">
        <v>-37</v>
      </c>
      <c r="X33" s="36"/>
      <c r="Y33" s="20">
        <v>-37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-8</v>
      </c>
      <c r="J36" s="28">
        <f t="shared" si="2"/>
        <v>-8</v>
      </c>
      <c r="K36" s="28">
        <f t="shared" si="2"/>
        <v>-29</v>
      </c>
      <c r="L36" s="28">
        <f t="shared" si="2"/>
        <v>0</v>
      </c>
      <c r="M36" s="28">
        <f t="shared" si="2"/>
        <v>0</v>
      </c>
      <c r="N36" s="28">
        <f t="shared" si="2"/>
        <v>-29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</v>
      </c>
      <c r="X36" s="28">
        <f t="shared" si="2"/>
        <v>0</v>
      </c>
      <c r="Y36" s="28">
        <f t="shared" si="2"/>
        <v>-37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98907121</v>
      </c>
      <c r="D38" s="32">
        <f>+D17+D27+D36</f>
        <v>0</v>
      </c>
      <c r="E38" s="33">
        <f t="shared" si="3"/>
        <v>140790033</v>
      </c>
      <c r="F38" s="2">
        <f t="shared" si="3"/>
        <v>68036211</v>
      </c>
      <c r="G38" s="2">
        <f t="shared" si="3"/>
        <v>-8725740</v>
      </c>
      <c r="H38" s="2">
        <f t="shared" si="3"/>
        <v>5718484</v>
      </c>
      <c r="I38" s="2">
        <f t="shared" si="3"/>
        <v>15054776</v>
      </c>
      <c r="J38" s="2">
        <f t="shared" si="3"/>
        <v>12047520</v>
      </c>
      <c r="K38" s="2">
        <f t="shared" si="3"/>
        <v>14852571</v>
      </c>
      <c r="L38" s="2">
        <f t="shared" si="3"/>
        <v>10444267</v>
      </c>
      <c r="M38" s="2">
        <f t="shared" si="3"/>
        <v>-5120873</v>
      </c>
      <c r="N38" s="2">
        <f t="shared" si="3"/>
        <v>20175965</v>
      </c>
      <c r="O38" s="2">
        <f t="shared" si="3"/>
        <v>17301793</v>
      </c>
      <c r="P38" s="2">
        <f t="shared" si="3"/>
        <v>7792036</v>
      </c>
      <c r="Q38" s="2">
        <f t="shared" si="3"/>
        <v>1969067</v>
      </c>
      <c r="R38" s="2">
        <f t="shared" si="3"/>
        <v>27062896</v>
      </c>
      <c r="S38" s="2">
        <f t="shared" si="3"/>
        <v>6876444</v>
      </c>
      <c r="T38" s="2">
        <f t="shared" si="3"/>
        <v>15241717</v>
      </c>
      <c r="U38" s="2">
        <f t="shared" si="3"/>
        <v>24423658</v>
      </c>
      <c r="V38" s="2">
        <f t="shared" si="3"/>
        <v>46541819</v>
      </c>
      <c r="W38" s="2">
        <f t="shared" si="3"/>
        <v>105828200</v>
      </c>
      <c r="X38" s="2">
        <f t="shared" si="3"/>
        <v>68036211</v>
      </c>
      <c r="Y38" s="2">
        <f t="shared" si="3"/>
        <v>37791989</v>
      </c>
      <c r="Z38" s="34">
        <f>+IF(X38&lt;&gt;0,+(Y38/X38)*100,0)</f>
        <v>55.546874884023154</v>
      </c>
      <c r="AA38" s="35">
        <f>+AA17+AA27+AA36</f>
        <v>68036211</v>
      </c>
    </row>
    <row r="39" spans="1:27" ht="13.5" x14ac:dyDescent="0.25">
      <c r="A39" s="23" t="s">
        <v>61</v>
      </c>
      <c r="B39" s="17"/>
      <c r="C39" s="32">
        <v>5845180</v>
      </c>
      <c r="D39" s="32"/>
      <c r="E39" s="33"/>
      <c r="F39" s="2"/>
      <c r="G39" s="2">
        <v>261159084</v>
      </c>
      <c r="H39" s="2">
        <f>+G40+H60</f>
        <v>252433344</v>
      </c>
      <c r="I39" s="2">
        <f>+H40+I60</f>
        <v>258151828</v>
      </c>
      <c r="J39" s="2">
        <f>+G39</f>
        <v>261159084</v>
      </c>
      <c r="K39" s="2">
        <f>+I40+K60</f>
        <v>273206604</v>
      </c>
      <c r="L39" s="2">
        <f>+K40+L60</f>
        <v>288059175</v>
      </c>
      <c r="M39" s="2">
        <f>+L40+M60</f>
        <v>298503442</v>
      </c>
      <c r="N39" s="2">
        <f>+K39</f>
        <v>273206604</v>
      </c>
      <c r="O39" s="2">
        <f>+M40+O60</f>
        <v>293382569</v>
      </c>
      <c r="P39" s="2">
        <f>+O40+P60</f>
        <v>310684362</v>
      </c>
      <c r="Q39" s="2">
        <f>+P40+Q60</f>
        <v>318476398</v>
      </c>
      <c r="R39" s="2">
        <f>+O39</f>
        <v>293382569</v>
      </c>
      <c r="S39" s="2">
        <f>+Q40+S60</f>
        <v>320445465</v>
      </c>
      <c r="T39" s="2">
        <f>+S40+T60</f>
        <v>327321909</v>
      </c>
      <c r="U39" s="2">
        <f>+T40+U60</f>
        <v>342563626</v>
      </c>
      <c r="V39" s="2">
        <f>+S39</f>
        <v>320445465</v>
      </c>
      <c r="W39" s="2">
        <f>+G39</f>
        <v>261159084</v>
      </c>
      <c r="X39" s="2"/>
      <c r="Y39" s="2">
        <f>+W39-X39</f>
        <v>261159084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104752301</v>
      </c>
      <c r="D40" s="43">
        <f t="shared" ref="D40:AA40" si="4">+D38+D39</f>
        <v>0</v>
      </c>
      <c r="E40" s="44">
        <f t="shared" si="4"/>
        <v>140790033</v>
      </c>
      <c r="F40" s="45">
        <f t="shared" si="4"/>
        <v>68036211</v>
      </c>
      <c r="G40" s="45">
        <f t="shared" si="4"/>
        <v>252433344</v>
      </c>
      <c r="H40" s="45">
        <f t="shared" si="4"/>
        <v>258151828</v>
      </c>
      <c r="I40" s="45">
        <f t="shared" si="4"/>
        <v>273206604</v>
      </c>
      <c r="J40" s="45">
        <f>+I40</f>
        <v>273206604</v>
      </c>
      <c r="K40" s="45">
        <f t="shared" si="4"/>
        <v>288059175</v>
      </c>
      <c r="L40" s="45">
        <f t="shared" si="4"/>
        <v>298503442</v>
      </c>
      <c r="M40" s="45">
        <f t="shared" si="4"/>
        <v>293382569</v>
      </c>
      <c r="N40" s="45">
        <f>+M40</f>
        <v>293382569</v>
      </c>
      <c r="O40" s="45">
        <f t="shared" si="4"/>
        <v>310684362</v>
      </c>
      <c r="P40" s="45">
        <f t="shared" si="4"/>
        <v>318476398</v>
      </c>
      <c r="Q40" s="45">
        <f t="shared" si="4"/>
        <v>320445465</v>
      </c>
      <c r="R40" s="45">
        <f>+Q40</f>
        <v>320445465</v>
      </c>
      <c r="S40" s="45">
        <f t="shared" si="4"/>
        <v>327321909</v>
      </c>
      <c r="T40" s="45">
        <f t="shared" si="4"/>
        <v>342563626</v>
      </c>
      <c r="U40" s="45">
        <f t="shared" si="4"/>
        <v>366987284</v>
      </c>
      <c r="V40" s="45">
        <f>+U40</f>
        <v>366987284</v>
      </c>
      <c r="W40" s="45">
        <f>+V40</f>
        <v>366987284</v>
      </c>
      <c r="X40" s="45">
        <f t="shared" si="4"/>
        <v>68036211</v>
      </c>
      <c r="Y40" s="45">
        <f t="shared" si="4"/>
        <v>298951073</v>
      </c>
      <c r="Z40" s="46">
        <f>+IF(X40&lt;&gt;0,+(Y40/X40)*100,0)</f>
        <v>439.39994395043544</v>
      </c>
      <c r="AA40" s="47">
        <f t="shared" si="4"/>
        <v>68036211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261159084</v>
      </c>
      <c r="J60">
        <v>261159084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944900347</v>
      </c>
      <c r="F7" s="20">
        <v>944900347</v>
      </c>
      <c r="G7" s="20">
        <v>29632888</v>
      </c>
      <c r="H7" s="20">
        <v>75008366</v>
      </c>
      <c r="I7" s="20">
        <v>84396583</v>
      </c>
      <c r="J7" s="20">
        <v>189037837</v>
      </c>
      <c r="K7" s="20">
        <v>79789449</v>
      </c>
      <c r="L7" s="20">
        <v>89521613</v>
      </c>
      <c r="M7" s="20">
        <v>79698694</v>
      </c>
      <c r="N7" s="20">
        <v>249009756</v>
      </c>
      <c r="O7" s="20">
        <v>72897601</v>
      </c>
      <c r="P7" s="20">
        <v>67443159</v>
      </c>
      <c r="Q7" s="20">
        <v>92325480</v>
      </c>
      <c r="R7" s="20">
        <v>232666240</v>
      </c>
      <c r="S7" s="20">
        <v>93226249</v>
      </c>
      <c r="T7" s="20">
        <v>75855006</v>
      </c>
      <c r="U7" s="20">
        <v>85623174</v>
      </c>
      <c r="V7" s="20">
        <v>254704429</v>
      </c>
      <c r="W7" s="20">
        <v>925418262</v>
      </c>
      <c r="X7" s="20">
        <v>944900347</v>
      </c>
      <c r="Y7" s="20">
        <v>-19482085</v>
      </c>
      <c r="Z7" s="21">
        <v>-2.0618137205531157</v>
      </c>
      <c r="AA7" s="22">
        <v>944900347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1443727</v>
      </c>
      <c r="F8" s="20">
        <v>1443727</v>
      </c>
      <c r="G8" s="20">
        <v>44834</v>
      </c>
      <c r="H8" s="20">
        <v>197250</v>
      </c>
      <c r="I8" s="20">
        <v>72774</v>
      </c>
      <c r="J8" s="20">
        <v>314858</v>
      </c>
      <c r="K8" s="20">
        <v>76041</v>
      </c>
      <c r="L8" s="20">
        <v>21772</v>
      </c>
      <c r="M8" s="20">
        <v>67776</v>
      </c>
      <c r="N8" s="20">
        <v>165589</v>
      </c>
      <c r="O8" s="20">
        <v>85200</v>
      </c>
      <c r="P8" s="20">
        <v>70478</v>
      </c>
      <c r="Q8" s="20">
        <v>21327</v>
      </c>
      <c r="R8" s="20">
        <v>177005</v>
      </c>
      <c r="S8" s="20">
        <v>91586</v>
      </c>
      <c r="T8" s="20">
        <v>66281</v>
      </c>
      <c r="U8" s="20">
        <v>60977</v>
      </c>
      <c r="V8" s="20">
        <v>218844</v>
      </c>
      <c r="W8" s="20">
        <v>876296</v>
      </c>
      <c r="X8" s="20">
        <v>1443727</v>
      </c>
      <c r="Y8" s="20">
        <v>-567431</v>
      </c>
      <c r="Z8" s="21">
        <v>-39.303206215579536</v>
      </c>
      <c r="AA8" s="22">
        <v>1443727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48500000</v>
      </c>
      <c r="F10" s="20">
        <v>48500000</v>
      </c>
      <c r="G10" s="20"/>
      <c r="H10" s="20">
        <v>13000000</v>
      </c>
      <c r="I10" s="20"/>
      <c r="J10" s="20">
        <v>13000000</v>
      </c>
      <c r="K10" s="20"/>
      <c r="L10" s="20"/>
      <c r="M10" s="20"/>
      <c r="N10" s="20"/>
      <c r="O10" s="20"/>
      <c r="P10" s="20"/>
      <c r="Q10" s="20">
        <v>24500000</v>
      </c>
      <c r="R10" s="20">
        <v>24500000</v>
      </c>
      <c r="S10" s="20"/>
      <c r="T10" s="20"/>
      <c r="U10" s="20">
        <v>5000000</v>
      </c>
      <c r="V10" s="20">
        <v>5000000</v>
      </c>
      <c r="W10" s="20">
        <v>42500000</v>
      </c>
      <c r="X10" s="20">
        <v>48500000</v>
      </c>
      <c r="Y10" s="20">
        <v>-6000000</v>
      </c>
      <c r="Z10" s="21">
        <v>-12.371134020618557</v>
      </c>
      <c r="AA10" s="22">
        <v>48500000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-1380772171</v>
      </c>
      <c r="F14" s="20">
        <v>-1342273494</v>
      </c>
      <c r="G14" s="20">
        <v>-148305933</v>
      </c>
      <c r="H14" s="20">
        <v>-31351164</v>
      </c>
      <c r="I14" s="20">
        <v>-64010802</v>
      </c>
      <c r="J14" s="20">
        <v>-243667899</v>
      </c>
      <c r="K14" s="20">
        <v>-44506635</v>
      </c>
      <c r="L14" s="20">
        <v>-54517822</v>
      </c>
      <c r="M14" s="20">
        <v>-107579145</v>
      </c>
      <c r="N14" s="20">
        <v>-206603602</v>
      </c>
      <c r="O14" s="20">
        <v>-42760615</v>
      </c>
      <c r="P14" s="20">
        <v>-24987912</v>
      </c>
      <c r="Q14" s="20">
        <v>-115061779</v>
      </c>
      <c r="R14" s="20">
        <v>-182810306</v>
      </c>
      <c r="S14" s="20">
        <v>-30927615</v>
      </c>
      <c r="T14" s="20">
        <v>-37800734</v>
      </c>
      <c r="U14" s="20">
        <v>-28305835</v>
      </c>
      <c r="V14" s="20">
        <v>-97034184</v>
      </c>
      <c r="W14" s="20">
        <v>-730115991</v>
      </c>
      <c r="X14" s="20">
        <v>-1342273494</v>
      </c>
      <c r="Y14" s="20">
        <v>612157503</v>
      </c>
      <c r="Z14" s="21">
        <v>-45.60601887293172</v>
      </c>
      <c r="AA14" s="22">
        <v>-1342273494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-214511784</v>
      </c>
      <c r="F15" s="20">
        <v>-214511784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-214511784</v>
      </c>
      <c r="Y15" s="20">
        <v>214511784</v>
      </c>
      <c r="Z15" s="21">
        <v>-100</v>
      </c>
      <c r="AA15" s="22">
        <v>-214511784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-600439881</v>
      </c>
      <c r="F17" s="28">
        <f t="shared" si="0"/>
        <v>-561941204</v>
      </c>
      <c r="G17" s="28">
        <f t="shared" si="0"/>
        <v>-118628211</v>
      </c>
      <c r="H17" s="28">
        <f t="shared" si="0"/>
        <v>56854452</v>
      </c>
      <c r="I17" s="28">
        <f t="shared" si="0"/>
        <v>20458555</v>
      </c>
      <c r="J17" s="28">
        <f t="shared" si="0"/>
        <v>-41315204</v>
      </c>
      <c r="K17" s="28">
        <f t="shared" si="0"/>
        <v>35358855</v>
      </c>
      <c r="L17" s="28">
        <f t="shared" si="0"/>
        <v>35025563</v>
      </c>
      <c r="M17" s="28">
        <f t="shared" si="0"/>
        <v>-27812675</v>
      </c>
      <c r="N17" s="28">
        <f t="shared" si="0"/>
        <v>42571743</v>
      </c>
      <c r="O17" s="28">
        <f t="shared" si="0"/>
        <v>30222186</v>
      </c>
      <c r="P17" s="28">
        <f t="shared" si="0"/>
        <v>42525725</v>
      </c>
      <c r="Q17" s="28">
        <f t="shared" si="0"/>
        <v>1785028</v>
      </c>
      <c r="R17" s="28">
        <f t="shared" si="0"/>
        <v>74532939</v>
      </c>
      <c r="S17" s="28">
        <f t="shared" si="0"/>
        <v>62390220</v>
      </c>
      <c r="T17" s="28">
        <f t="shared" si="0"/>
        <v>38120553</v>
      </c>
      <c r="U17" s="28">
        <f t="shared" si="0"/>
        <v>62378316</v>
      </c>
      <c r="V17" s="28">
        <f t="shared" si="0"/>
        <v>162889089</v>
      </c>
      <c r="W17" s="28">
        <f t="shared" si="0"/>
        <v>238678567</v>
      </c>
      <c r="X17" s="28">
        <f t="shared" si="0"/>
        <v>-561941204</v>
      </c>
      <c r="Y17" s="28">
        <f t="shared" si="0"/>
        <v>800619771</v>
      </c>
      <c r="Z17" s="29">
        <f>+IF(X17&lt;&gt;0,+(Y17/X17)*100,0)</f>
        <v>-142.47393949776995</v>
      </c>
      <c r="AA17" s="30">
        <f>SUM(AA6:AA16)</f>
        <v>-561941204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-48500000</v>
      </c>
      <c r="F26" s="20">
        <v>-64418730</v>
      </c>
      <c r="G26" s="20">
        <v>-1983689</v>
      </c>
      <c r="H26" s="20"/>
      <c r="I26" s="20"/>
      <c r="J26" s="20">
        <v>-1983689</v>
      </c>
      <c r="K26" s="20">
        <v>-1400594</v>
      </c>
      <c r="L26" s="20">
        <v>-1928575</v>
      </c>
      <c r="M26" s="20">
        <v>-1390765</v>
      </c>
      <c r="N26" s="20">
        <v>-4719934</v>
      </c>
      <c r="O26" s="20">
        <v>-158314</v>
      </c>
      <c r="P26" s="20">
        <v>-12025304</v>
      </c>
      <c r="Q26" s="20">
        <v>-9934272</v>
      </c>
      <c r="R26" s="20">
        <v>-22117890</v>
      </c>
      <c r="S26" s="20">
        <v>-499999</v>
      </c>
      <c r="T26" s="20"/>
      <c r="U26" s="20">
        <v>-8232334</v>
      </c>
      <c r="V26" s="20">
        <v>-8732333</v>
      </c>
      <c r="W26" s="20">
        <v>-37553846</v>
      </c>
      <c r="X26" s="20">
        <v>-64418730</v>
      </c>
      <c r="Y26" s="20">
        <v>26864884</v>
      </c>
      <c r="Z26" s="21">
        <v>-41.70352939277133</v>
      </c>
      <c r="AA26" s="22">
        <v>-64418730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-48500000</v>
      </c>
      <c r="F27" s="28">
        <f t="shared" si="1"/>
        <v>-64418730</v>
      </c>
      <c r="G27" s="28">
        <f t="shared" si="1"/>
        <v>-1983689</v>
      </c>
      <c r="H27" s="28">
        <f t="shared" si="1"/>
        <v>0</v>
      </c>
      <c r="I27" s="28">
        <f t="shared" si="1"/>
        <v>0</v>
      </c>
      <c r="J27" s="28">
        <f t="shared" si="1"/>
        <v>-1983689</v>
      </c>
      <c r="K27" s="28">
        <f t="shared" si="1"/>
        <v>-1400594</v>
      </c>
      <c r="L27" s="28">
        <f t="shared" si="1"/>
        <v>-1928575</v>
      </c>
      <c r="M27" s="28">
        <f t="shared" si="1"/>
        <v>-1390765</v>
      </c>
      <c r="N27" s="28">
        <f t="shared" si="1"/>
        <v>-4719934</v>
      </c>
      <c r="O27" s="28">
        <f t="shared" si="1"/>
        <v>-158314</v>
      </c>
      <c r="P27" s="28">
        <f t="shared" si="1"/>
        <v>-12025304</v>
      </c>
      <c r="Q27" s="28">
        <f t="shared" si="1"/>
        <v>-9934272</v>
      </c>
      <c r="R27" s="28">
        <f t="shared" si="1"/>
        <v>-22117890</v>
      </c>
      <c r="S27" s="28">
        <f t="shared" si="1"/>
        <v>-499999</v>
      </c>
      <c r="T27" s="28">
        <f t="shared" si="1"/>
        <v>0</v>
      </c>
      <c r="U27" s="28">
        <f t="shared" si="1"/>
        <v>-8232334</v>
      </c>
      <c r="V27" s="28">
        <f t="shared" si="1"/>
        <v>-8732333</v>
      </c>
      <c r="W27" s="28">
        <f t="shared" si="1"/>
        <v>-37553846</v>
      </c>
      <c r="X27" s="28">
        <f t="shared" si="1"/>
        <v>-64418730</v>
      </c>
      <c r="Y27" s="28">
        <f t="shared" si="1"/>
        <v>26864884</v>
      </c>
      <c r="Z27" s="29">
        <f>+IF(X27&lt;&gt;0,+(Y27/X27)*100,0)</f>
        <v>-41.70352939277133</v>
      </c>
      <c r="AA27" s="30">
        <f>SUM(AA21:AA26)</f>
        <v>-64418730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-17609</v>
      </c>
      <c r="H33" s="36">
        <v>-25791</v>
      </c>
      <c r="I33" s="36">
        <v>-20058</v>
      </c>
      <c r="J33" s="36">
        <v>-63458</v>
      </c>
      <c r="K33" s="20">
        <v>-36026</v>
      </c>
      <c r="L33" s="20">
        <v>-488301</v>
      </c>
      <c r="M33" s="20">
        <v>-81183</v>
      </c>
      <c r="N33" s="20">
        <v>-605510</v>
      </c>
      <c r="O33" s="36">
        <v>-42222</v>
      </c>
      <c r="P33" s="36">
        <v>-161161</v>
      </c>
      <c r="Q33" s="36">
        <v>-66906</v>
      </c>
      <c r="R33" s="20">
        <v>-270289</v>
      </c>
      <c r="S33" s="20">
        <v>-35369</v>
      </c>
      <c r="T33" s="20">
        <v>-207353</v>
      </c>
      <c r="U33" s="20">
        <v>-547966</v>
      </c>
      <c r="V33" s="36">
        <v>-790688</v>
      </c>
      <c r="W33" s="36">
        <v>-1729945</v>
      </c>
      <c r="X33" s="36"/>
      <c r="Y33" s="20">
        <v>-1729945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-17609</v>
      </c>
      <c r="H36" s="28">
        <f t="shared" si="2"/>
        <v>-25791</v>
      </c>
      <c r="I36" s="28">
        <f t="shared" si="2"/>
        <v>-20058</v>
      </c>
      <c r="J36" s="28">
        <f t="shared" si="2"/>
        <v>-63458</v>
      </c>
      <c r="K36" s="28">
        <f t="shared" si="2"/>
        <v>-36026</v>
      </c>
      <c r="L36" s="28">
        <f t="shared" si="2"/>
        <v>-488301</v>
      </c>
      <c r="M36" s="28">
        <f t="shared" si="2"/>
        <v>-81183</v>
      </c>
      <c r="N36" s="28">
        <f t="shared" si="2"/>
        <v>-605510</v>
      </c>
      <c r="O36" s="28">
        <f t="shared" si="2"/>
        <v>-42222</v>
      </c>
      <c r="P36" s="28">
        <f t="shared" si="2"/>
        <v>-161161</v>
      </c>
      <c r="Q36" s="28">
        <f t="shared" si="2"/>
        <v>-66906</v>
      </c>
      <c r="R36" s="28">
        <f t="shared" si="2"/>
        <v>-270289</v>
      </c>
      <c r="S36" s="28">
        <f t="shared" si="2"/>
        <v>-35369</v>
      </c>
      <c r="T36" s="28">
        <f t="shared" si="2"/>
        <v>-207353</v>
      </c>
      <c r="U36" s="28">
        <f t="shared" si="2"/>
        <v>-547966</v>
      </c>
      <c r="V36" s="28">
        <f t="shared" si="2"/>
        <v>-790688</v>
      </c>
      <c r="W36" s="28">
        <f t="shared" si="2"/>
        <v>-1729945</v>
      </c>
      <c r="X36" s="28">
        <f t="shared" si="2"/>
        <v>0</v>
      </c>
      <c r="Y36" s="28">
        <f t="shared" si="2"/>
        <v>-1729945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-648939881</v>
      </c>
      <c r="F38" s="2">
        <f t="shared" si="3"/>
        <v>-626359934</v>
      </c>
      <c r="G38" s="2">
        <f t="shared" si="3"/>
        <v>-120629509</v>
      </c>
      <c r="H38" s="2">
        <f t="shared" si="3"/>
        <v>56828661</v>
      </c>
      <c r="I38" s="2">
        <f t="shared" si="3"/>
        <v>20438497</v>
      </c>
      <c r="J38" s="2">
        <f t="shared" si="3"/>
        <v>-43362351</v>
      </c>
      <c r="K38" s="2">
        <f t="shared" si="3"/>
        <v>33922235</v>
      </c>
      <c r="L38" s="2">
        <f t="shared" si="3"/>
        <v>32608687</v>
      </c>
      <c r="M38" s="2">
        <f t="shared" si="3"/>
        <v>-29284623</v>
      </c>
      <c r="N38" s="2">
        <f t="shared" si="3"/>
        <v>37246299</v>
      </c>
      <c r="O38" s="2">
        <f t="shared" si="3"/>
        <v>30021650</v>
      </c>
      <c r="P38" s="2">
        <f t="shared" si="3"/>
        <v>30339260</v>
      </c>
      <c r="Q38" s="2">
        <f t="shared" si="3"/>
        <v>-8216150</v>
      </c>
      <c r="R38" s="2">
        <f t="shared" si="3"/>
        <v>52144760</v>
      </c>
      <c r="S38" s="2">
        <f t="shared" si="3"/>
        <v>61854852</v>
      </c>
      <c r="T38" s="2">
        <f t="shared" si="3"/>
        <v>37913200</v>
      </c>
      <c r="U38" s="2">
        <f t="shared" si="3"/>
        <v>53598016</v>
      </c>
      <c r="V38" s="2">
        <f t="shared" si="3"/>
        <v>153366068</v>
      </c>
      <c r="W38" s="2">
        <f t="shared" si="3"/>
        <v>199394776</v>
      </c>
      <c r="X38" s="2">
        <f t="shared" si="3"/>
        <v>-626359934</v>
      </c>
      <c r="Y38" s="2">
        <f t="shared" si="3"/>
        <v>825754710</v>
      </c>
      <c r="Z38" s="34">
        <f>+IF(X38&lt;&gt;0,+(Y38/X38)*100,0)</f>
        <v>-131.83389696187049</v>
      </c>
      <c r="AA38" s="35">
        <f>+AA17+AA27+AA36</f>
        <v>-626359934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-120629509</v>
      </c>
      <c r="I39" s="2">
        <f>+H40+I60</f>
        <v>-63800848</v>
      </c>
      <c r="J39" s="2">
        <f>+G39</f>
        <v>0</v>
      </c>
      <c r="K39" s="2">
        <f>+I40+K60</f>
        <v>-43362351</v>
      </c>
      <c r="L39" s="2">
        <f>+K40+L60</f>
        <v>-9440116</v>
      </c>
      <c r="M39" s="2">
        <f>+L40+M60</f>
        <v>23168571</v>
      </c>
      <c r="N39" s="2">
        <f>+K39</f>
        <v>-43362351</v>
      </c>
      <c r="O39" s="2">
        <f>+M40+O60</f>
        <v>-6116052</v>
      </c>
      <c r="P39" s="2">
        <f>+O40+P60</f>
        <v>23905598</v>
      </c>
      <c r="Q39" s="2">
        <f>+P40+Q60</f>
        <v>54244858</v>
      </c>
      <c r="R39" s="2">
        <f>+O39</f>
        <v>-6116052</v>
      </c>
      <c r="S39" s="2">
        <f>+Q40+S60</f>
        <v>46028708</v>
      </c>
      <c r="T39" s="2">
        <f>+S40+T60</f>
        <v>107883560</v>
      </c>
      <c r="U39" s="2">
        <f>+T40+U60</f>
        <v>145796760</v>
      </c>
      <c r="V39" s="2">
        <f>+S39</f>
        <v>46028708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-648939881</v>
      </c>
      <c r="F40" s="45">
        <f t="shared" si="4"/>
        <v>-626359934</v>
      </c>
      <c r="G40" s="45">
        <f t="shared" si="4"/>
        <v>-120629509</v>
      </c>
      <c r="H40" s="45">
        <f t="shared" si="4"/>
        <v>-63800848</v>
      </c>
      <c r="I40" s="45">
        <f t="shared" si="4"/>
        <v>-43362351</v>
      </c>
      <c r="J40" s="45">
        <f>+I40</f>
        <v>-43362351</v>
      </c>
      <c r="K40" s="45">
        <f t="shared" si="4"/>
        <v>-9440116</v>
      </c>
      <c r="L40" s="45">
        <f t="shared" si="4"/>
        <v>23168571</v>
      </c>
      <c r="M40" s="45">
        <f t="shared" si="4"/>
        <v>-6116052</v>
      </c>
      <c r="N40" s="45">
        <f>+M40</f>
        <v>-6116052</v>
      </c>
      <c r="O40" s="45">
        <f t="shared" si="4"/>
        <v>23905598</v>
      </c>
      <c r="P40" s="45">
        <f t="shared" si="4"/>
        <v>54244858</v>
      </c>
      <c r="Q40" s="45">
        <f t="shared" si="4"/>
        <v>46028708</v>
      </c>
      <c r="R40" s="45">
        <f>+Q40</f>
        <v>46028708</v>
      </c>
      <c r="S40" s="45">
        <f t="shared" si="4"/>
        <v>107883560</v>
      </c>
      <c r="T40" s="45">
        <f t="shared" si="4"/>
        <v>145796760</v>
      </c>
      <c r="U40" s="45">
        <f t="shared" si="4"/>
        <v>199394776</v>
      </c>
      <c r="V40" s="45">
        <f>+U40</f>
        <v>199394776</v>
      </c>
      <c r="W40" s="45">
        <f>+V40</f>
        <v>199394776</v>
      </c>
      <c r="X40" s="45">
        <f t="shared" si="4"/>
        <v>-626359934</v>
      </c>
      <c r="Y40" s="45">
        <f t="shared" si="4"/>
        <v>825754710</v>
      </c>
      <c r="Z40" s="46">
        <f>+IF(X40&lt;&gt;0,+(Y40/X40)*100,0)</f>
        <v>-131.83389696187049</v>
      </c>
      <c r="AA40" s="47">
        <f t="shared" si="4"/>
        <v>-626359934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399208423</v>
      </c>
      <c r="D7" s="18"/>
      <c r="E7" s="19">
        <v>771084314</v>
      </c>
      <c r="F7" s="20">
        <v>771084314</v>
      </c>
      <c r="G7" s="20">
        <v>28877005</v>
      </c>
      <c r="H7" s="20">
        <v>51565148</v>
      </c>
      <c r="I7" s="20">
        <v>37728050</v>
      </c>
      <c r="J7" s="20">
        <v>118170203</v>
      </c>
      <c r="K7" s="20">
        <v>38496224</v>
      </c>
      <c r="L7" s="20">
        <v>34088960</v>
      </c>
      <c r="M7" s="20">
        <v>32884934</v>
      </c>
      <c r="N7" s="20">
        <v>105470118</v>
      </c>
      <c r="O7" s="20">
        <v>30059797</v>
      </c>
      <c r="P7" s="20">
        <v>28210143</v>
      </c>
      <c r="Q7" s="20">
        <v>24447149</v>
      </c>
      <c r="R7" s="20">
        <v>82717089</v>
      </c>
      <c r="S7" s="20">
        <v>31740173</v>
      </c>
      <c r="T7" s="20">
        <v>29312046</v>
      </c>
      <c r="U7" s="20">
        <v>35975897</v>
      </c>
      <c r="V7" s="20">
        <v>97028116</v>
      </c>
      <c r="W7" s="20">
        <v>403385526</v>
      </c>
      <c r="X7" s="20">
        <v>771084314</v>
      </c>
      <c r="Y7" s="20">
        <v>-367698788</v>
      </c>
      <c r="Z7" s="21">
        <v>-47.685938012739811</v>
      </c>
      <c r="AA7" s="22">
        <v>771084314</v>
      </c>
    </row>
    <row r="8" spans="1:27" ht="13.5" x14ac:dyDescent="0.25">
      <c r="A8" s="23" t="s">
        <v>36</v>
      </c>
      <c r="B8" s="17" t="s">
        <v>32</v>
      </c>
      <c r="C8" s="18">
        <v>589673</v>
      </c>
      <c r="D8" s="18"/>
      <c r="E8" s="19">
        <v>3602363</v>
      </c>
      <c r="F8" s="20">
        <v>3602363</v>
      </c>
      <c r="G8" s="20">
        <v>30021</v>
      </c>
      <c r="H8" s="20">
        <v>38556</v>
      </c>
      <c r="I8" s="20">
        <v>31605</v>
      </c>
      <c r="J8" s="20">
        <v>100182</v>
      </c>
      <c r="K8" s="20">
        <v>25499</v>
      </c>
      <c r="L8" s="20">
        <v>23640</v>
      </c>
      <c r="M8" s="20">
        <v>31103</v>
      </c>
      <c r="N8" s="20">
        <v>80242</v>
      </c>
      <c r="O8" s="20">
        <v>18820</v>
      </c>
      <c r="P8" s="20">
        <v>13119</v>
      </c>
      <c r="Q8" s="20">
        <v>36779</v>
      </c>
      <c r="R8" s="20">
        <v>68718</v>
      </c>
      <c r="S8" s="20">
        <v>75566</v>
      </c>
      <c r="T8" s="20">
        <v>16488</v>
      </c>
      <c r="U8" s="20">
        <v>25918</v>
      </c>
      <c r="V8" s="20">
        <v>117972</v>
      </c>
      <c r="W8" s="20">
        <v>367114</v>
      </c>
      <c r="X8" s="20">
        <v>3602363</v>
      </c>
      <c r="Y8" s="20">
        <v>-3235249</v>
      </c>
      <c r="Z8" s="21">
        <v>-89.809078096793698</v>
      </c>
      <c r="AA8" s="22">
        <v>3602363</v>
      </c>
    </row>
    <row r="9" spans="1:27" ht="13.5" x14ac:dyDescent="0.25">
      <c r="A9" s="23" t="s">
        <v>37</v>
      </c>
      <c r="B9" s="17" t="s">
        <v>6</v>
      </c>
      <c r="C9" s="18">
        <v>11283912</v>
      </c>
      <c r="D9" s="18"/>
      <c r="E9" s="19">
        <v>23402410</v>
      </c>
      <c r="F9" s="20">
        <v>23402410</v>
      </c>
      <c r="G9" s="20">
        <v>5016357</v>
      </c>
      <c r="H9" s="20"/>
      <c r="I9" s="20"/>
      <c r="J9" s="20">
        <v>5016357</v>
      </c>
      <c r="K9" s="20"/>
      <c r="L9" s="20"/>
      <c r="M9" s="20">
        <v>4013095</v>
      </c>
      <c r="N9" s="20">
        <v>4013095</v>
      </c>
      <c r="O9" s="20"/>
      <c r="P9" s="20"/>
      <c r="Q9" s="20">
        <v>3009784</v>
      </c>
      <c r="R9" s="20">
        <v>3009784</v>
      </c>
      <c r="S9" s="20"/>
      <c r="T9" s="20"/>
      <c r="U9" s="20"/>
      <c r="V9" s="20"/>
      <c r="W9" s="20">
        <v>12039236</v>
      </c>
      <c r="X9" s="20">
        <v>23402410</v>
      </c>
      <c r="Y9" s="20">
        <v>-11363174</v>
      </c>
      <c r="Z9" s="21">
        <v>-48.555571840677949</v>
      </c>
      <c r="AA9" s="22">
        <v>23402410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-3593159</v>
      </c>
      <c r="D14" s="18"/>
      <c r="E14" s="19">
        <v>-720763073</v>
      </c>
      <c r="F14" s="20">
        <v>-720763073</v>
      </c>
      <c r="G14" s="20">
        <v>-1476542</v>
      </c>
      <c r="H14" s="20">
        <v>-2714637</v>
      </c>
      <c r="I14" s="20">
        <v>-5847305</v>
      </c>
      <c r="J14" s="20">
        <v>-10038484</v>
      </c>
      <c r="K14" s="20">
        <v>-5576683</v>
      </c>
      <c r="L14" s="20">
        <v>-3288262</v>
      </c>
      <c r="M14" s="20">
        <v>-7707445</v>
      </c>
      <c r="N14" s="20">
        <v>-16572390</v>
      </c>
      <c r="O14" s="20">
        <v>-4844702</v>
      </c>
      <c r="P14" s="20">
        <v>-2164092</v>
      </c>
      <c r="Q14" s="20">
        <v>-10183470</v>
      </c>
      <c r="R14" s="20">
        <v>-17192264</v>
      </c>
      <c r="S14" s="20">
        <v>-3232286</v>
      </c>
      <c r="T14" s="20">
        <v>-2044717</v>
      </c>
      <c r="U14" s="20">
        <v>-2746108</v>
      </c>
      <c r="V14" s="20">
        <v>-8023111</v>
      </c>
      <c r="W14" s="20">
        <v>-51826249</v>
      </c>
      <c r="X14" s="20">
        <v>-720763073</v>
      </c>
      <c r="Y14" s="20">
        <v>668936824</v>
      </c>
      <c r="Z14" s="21">
        <v>-92.809530490472284</v>
      </c>
      <c r="AA14" s="22">
        <v>-720763073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-22646028</v>
      </c>
      <c r="F15" s="20">
        <v>-22646028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-22646028</v>
      </c>
      <c r="Y15" s="20">
        <v>22646028</v>
      </c>
      <c r="Z15" s="21">
        <v>-100</v>
      </c>
      <c r="AA15" s="22">
        <v>-22646028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407488849</v>
      </c>
      <c r="D17" s="26">
        <f>SUM(D6:D16)</f>
        <v>0</v>
      </c>
      <c r="E17" s="27">
        <f t="shared" si="0"/>
        <v>54679986</v>
      </c>
      <c r="F17" s="28">
        <f t="shared" si="0"/>
        <v>54679986</v>
      </c>
      <c r="G17" s="28">
        <f t="shared" si="0"/>
        <v>32446841</v>
      </c>
      <c r="H17" s="28">
        <f t="shared" si="0"/>
        <v>48889067</v>
      </c>
      <c r="I17" s="28">
        <f t="shared" si="0"/>
        <v>31912350</v>
      </c>
      <c r="J17" s="28">
        <f t="shared" si="0"/>
        <v>113248258</v>
      </c>
      <c r="K17" s="28">
        <f t="shared" si="0"/>
        <v>32945040</v>
      </c>
      <c r="L17" s="28">
        <f t="shared" si="0"/>
        <v>30824338</v>
      </c>
      <c r="M17" s="28">
        <f t="shared" si="0"/>
        <v>29221687</v>
      </c>
      <c r="N17" s="28">
        <f t="shared" si="0"/>
        <v>92991065</v>
      </c>
      <c r="O17" s="28">
        <f t="shared" si="0"/>
        <v>25233915</v>
      </c>
      <c r="P17" s="28">
        <f t="shared" si="0"/>
        <v>26059170</v>
      </c>
      <c r="Q17" s="28">
        <f t="shared" si="0"/>
        <v>17310242</v>
      </c>
      <c r="R17" s="28">
        <f t="shared" si="0"/>
        <v>68603327</v>
      </c>
      <c r="S17" s="28">
        <f t="shared" si="0"/>
        <v>28583453</v>
      </c>
      <c r="T17" s="28">
        <f t="shared" si="0"/>
        <v>27283817</v>
      </c>
      <c r="U17" s="28">
        <f t="shared" si="0"/>
        <v>33255707</v>
      </c>
      <c r="V17" s="28">
        <f t="shared" si="0"/>
        <v>89122977</v>
      </c>
      <c r="W17" s="28">
        <f t="shared" si="0"/>
        <v>363965627</v>
      </c>
      <c r="X17" s="28">
        <f t="shared" si="0"/>
        <v>54679986</v>
      </c>
      <c r="Y17" s="28">
        <f t="shared" si="0"/>
        <v>309285641</v>
      </c>
      <c r="Z17" s="29">
        <f>+IF(X17&lt;&gt;0,+(Y17/X17)*100,0)</f>
        <v>565.62860312363648</v>
      </c>
      <c r="AA17" s="30">
        <f>SUM(AA6:AA16)</f>
        <v>54679986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-144741282</v>
      </c>
      <c r="D26" s="18"/>
      <c r="E26" s="19">
        <v>-145221699</v>
      </c>
      <c r="F26" s="20">
        <v>-145221699</v>
      </c>
      <c r="G26" s="20">
        <v>-2232862</v>
      </c>
      <c r="H26" s="20">
        <v>-12651120</v>
      </c>
      <c r="I26" s="20">
        <v>-9798509</v>
      </c>
      <c r="J26" s="20">
        <v>-24682491</v>
      </c>
      <c r="K26" s="20">
        <v>-19983940</v>
      </c>
      <c r="L26" s="20">
        <v>-15407810</v>
      </c>
      <c r="M26" s="20">
        <v>-26015168</v>
      </c>
      <c r="N26" s="20">
        <v>-61406918</v>
      </c>
      <c r="O26" s="20">
        <v>-200871</v>
      </c>
      <c r="P26" s="20">
        <v>-1196970</v>
      </c>
      <c r="Q26" s="20">
        <v>-21519841</v>
      </c>
      <c r="R26" s="20">
        <v>-22917682</v>
      </c>
      <c r="S26" s="20">
        <v>-7922399</v>
      </c>
      <c r="T26" s="20">
        <v>-29273878</v>
      </c>
      <c r="U26" s="20">
        <v>-5800808</v>
      </c>
      <c r="V26" s="20">
        <v>-42997085</v>
      </c>
      <c r="W26" s="20">
        <v>-152004176</v>
      </c>
      <c r="X26" s="20">
        <v>-145221699</v>
      </c>
      <c r="Y26" s="20">
        <v>-6782477</v>
      </c>
      <c r="Z26" s="21">
        <v>4.670429451455461</v>
      </c>
      <c r="AA26" s="22">
        <v>-145221699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-144741282</v>
      </c>
      <c r="D27" s="26">
        <f>SUM(D21:D26)</f>
        <v>0</v>
      </c>
      <c r="E27" s="27">
        <f t="shared" si="1"/>
        <v>-145221699</v>
      </c>
      <c r="F27" s="28">
        <f t="shared" si="1"/>
        <v>-145221699</v>
      </c>
      <c r="G27" s="28">
        <f t="shared" si="1"/>
        <v>-2232862</v>
      </c>
      <c r="H27" s="28">
        <f t="shared" si="1"/>
        <v>-12651120</v>
      </c>
      <c r="I27" s="28">
        <f t="shared" si="1"/>
        <v>-9798509</v>
      </c>
      <c r="J27" s="28">
        <f t="shared" si="1"/>
        <v>-24682491</v>
      </c>
      <c r="K27" s="28">
        <f t="shared" si="1"/>
        <v>-19983940</v>
      </c>
      <c r="L27" s="28">
        <f t="shared" si="1"/>
        <v>-15407810</v>
      </c>
      <c r="M27" s="28">
        <f t="shared" si="1"/>
        <v>-26015168</v>
      </c>
      <c r="N27" s="28">
        <f t="shared" si="1"/>
        <v>-61406918</v>
      </c>
      <c r="O27" s="28">
        <f t="shared" si="1"/>
        <v>-200871</v>
      </c>
      <c r="P27" s="28">
        <f t="shared" si="1"/>
        <v>-1196970</v>
      </c>
      <c r="Q27" s="28">
        <f t="shared" si="1"/>
        <v>-21519841</v>
      </c>
      <c r="R27" s="28">
        <f t="shared" si="1"/>
        <v>-22917682</v>
      </c>
      <c r="S27" s="28">
        <f t="shared" si="1"/>
        <v>-7922399</v>
      </c>
      <c r="T27" s="28">
        <f t="shared" si="1"/>
        <v>-29273878</v>
      </c>
      <c r="U27" s="28">
        <f t="shared" si="1"/>
        <v>-5800808</v>
      </c>
      <c r="V27" s="28">
        <f t="shared" si="1"/>
        <v>-42997085</v>
      </c>
      <c r="W27" s="28">
        <f t="shared" si="1"/>
        <v>-152004176</v>
      </c>
      <c r="X27" s="28">
        <f t="shared" si="1"/>
        <v>-145221699</v>
      </c>
      <c r="Y27" s="28">
        <f t="shared" si="1"/>
        <v>-6782477</v>
      </c>
      <c r="Z27" s="29">
        <f>+IF(X27&lt;&gt;0,+(Y27/X27)*100,0)</f>
        <v>4.670429451455461</v>
      </c>
      <c r="AA27" s="30">
        <f>SUM(AA21:AA26)</f>
        <v>-145221699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-686397</v>
      </c>
      <c r="F33" s="20">
        <v>-686397</v>
      </c>
      <c r="G33" s="20">
        <v>-57734</v>
      </c>
      <c r="H33" s="36">
        <v>-23737</v>
      </c>
      <c r="I33" s="36">
        <v>-30983</v>
      </c>
      <c r="J33" s="36">
        <v>-112454</v>
      </c>
      <c r="K33" s="20">
        <v>-80664</v>
      </c>
      <c r="L33" s="20">
        <v>-81248</v>
      </c>
      <c r="M33" s="20">
        <v>-68238</v>
      </c>
      <c r="N33" s="20">
        <v>-230150</v>
      </c>
      <c r="O33" s="36">
        <v>-361386</v>
      </c>
      <c r="P33" s="36">
        <v>-24838</v>
      </c>
      <c r="Q33" s="36">
        <v>-61813</v>
      </c>
      <c r="R33" s="20">
        <v>-448037</v>
      </c>
      <c r="S33" s="20">
        <v>-568389</v>
      </c>
      <c r="T33" s="20">
        <v>-127507</v>
      </c>
      <c r="U33" s="20">
        <v>-35938</v>
      </c>
      <c r="V33" s="36">
        <v>-731834</v>
      </c>
      <c r="W33" s="36">
        <v>-1522475</v>
      </c>
      <c r="X33" s="36">
        <v>-686397</v>
      </c>
      <c r="Y33" s="20">
        <v>-836078</v>
      </c>
      <c r="Z33" s="21">
        <v>121.80676780347233</v>
      </c>
      <c r="AA33" s="22">
        <v>-686397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-686397</v>
      </c>
      <c r="F36" s="28">
        <f t="shared" si="2"/>
        <v>-686397</v>
      </c>
      <c r="G36" s="28">
        <f t="shared" si="2"/>
        <v>-57734</v>
      </c>
      <c r="H36" s="28">
        <f t="shared" si="2"/>
        <v>-23737</v>
      </c>
      <c r="I36" s="28">
        <f t="shared" si="2"/>
        <v>-30983</v>
      </c>
      <c r="J36" s="28">
        <f t="shared" si="2"/>
        <v>-112454</v>
      </c>
      <c r="K36" s="28">
        <f t="shared" si="2"/>
        <v>-80664</v>
      </c>
      <c r="L36" s="28">
        <f t="shared" si="2"/>
        <v>-81248</v>
      </c>
      <c r="M36" s="28">
        <f t="shared" si="2"/>
        <v>-68238</v>
      </c>
      <c r="N36" s="28">
        <f t="shared" si="2"/>
        <v>-230150</v>
      </c>
      <c r="O36" s="28">
        <f t="shared" si="2"/>
        <v>-361386</v>
      </c>
      <c r="P36" s="28">
        <f t="shared" si="2"/>
        <v>-24838</v>
      </c>
      <c r="Q36" s="28">
        <f t="shared" si="2"/>
        <v>-61813</v>
      </c>
      <c r="R36" s="28">
        <f t="shared" si="2"/>
        <v>-448037</v>
      </c>
      <c r="S36" s="28">
        <f t="shared" si="2"/>
        <v>-568389</v>
      </c>
      <c r="T36" s="28">
        <f t="shared" si="2"/>
        <v>-127507</v>
      </c>
      <c r="U36" s="28">
        <f t="shared" si="2"/>
        <v>-35938</v>
      </c>
      <c r="V36" s="28">
        <f t="shared" si="2"/>
        <v>-731834</v>
      </c>
      <c r="W36" s="28">
        <f t="shared" si="2"/>
        <v>-1522475</v>
      </c>
      <c r="X36" s="28">
        <f t="shared" si="2"/>
        <v>-686397</v>
      </c>
      <c r="Y36" s="28">
        <f t="shared" si="2"/>
        <v>-836078</v>
      </c>
      <c r="Z36" s="29">
        <f>+IF(X36&lt;&gt;0,+(Y36/X36)*100,0)</f>
        <v>121.80676780347233</v>
      </c>
      <c r="AA36" s="30">
        <f>SUM(AA31:AA35)</f>
        <v>-686397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262747567</v>
      </c>
      <c r="D38" s="32">
        <f>+D17+D27+D36</f>
        <v>0</v>
      </c>
      <c r="E38" s="33">
        <f t="shared" si="3"/>
        <v>-91228110</v>
      </c>
      <c r="F38" s="2">
        <f t="shared" si="3"/>
        <v>-91228110</v>
      </c>
      <c r="G38" s="2">
        <f t="shared" si="3"/>
        <v>30156245</v>
      </c>
      <c r="H38" s="2">
        <f t="shared" si="3"/>
        <v>36214210</v>
      </c>
      <c r="I38" s="2">
        <f t="shared" si="3"/>
        <v>22082858</v>
      </c>
      <c r="J38" s="2">
        <f t="shared" si="3"/>
        <v>88453313</v>
      </c>
      <c r="K38" s="2">
        <f t="shared" si="3"/>
        <v>12880436</v>
      </c>
      <c r="L38" s="2">
        <f t="shared" si="3"/>
        <v>15335280</v>
      </c>
      <c r="M38" s="2">
        <f t="shared" si="3"/>
        <v>3138281</v>
      </c>
      <c r="N38" s="2">
        <f t="shared" si="3"/>
        <v>31353997</v>
      </c>
      <c r="O38" s="2">
        <f t="shared" si="3"/>
        <v>24671658</v>
      </c>
      <c r="P38" s="2">
        <f t="shared" si="3"/>
        <v>24837362</v>
      </c>
      <c r="Q38" s="2">
        <f t="shared" si="3"/>
        <v>-4271412</v>
      </c>
      <c r="R38" s="2">
        <f t="shared" si="3"/>
        <v>45237608</v>
      </c>
      <c r="S38" s="2">
        <f t="shared" si="3"/>
        <v>20092665</v>
      </c>
      <c r="T38" s="2">
        <f t="shared" si="3"/>
        <v>-2117568</v>
      </c>
      <c r="U38" s="2">
        <f t="shared" si="3"/>
        <v>27418961</v>
      </c>
      <c r="V38" s="2">
        <f t="shared" si="3"/>
        <v>45394058</v>
      </c>
      <c r="W38" s="2">
        <f t="shared" si="3"/>
        <v>210438976</v>
      </c>
      <c r="X38" s="2">
        <f t="shared" si="3"/>
        <v>-91228110</v>
      </c>
      <c r="Y38" s="2">
        <f t="shared" si="3"/>
        <v>301667086</v>
      </c>
      <c r="Z38" s="34">
        <f>+IF(X38&lt;&gt;0,+(Y38/X38)*100,0)</f>
        <v>-330.67339222526914</v>
      </c>
      <c r="AA38" s="35">
        <f>+AA17+AA27+AA36</f>
        <v>-91228110</v>
      </c>
    </row>
    <row r="39" spans="1:27" ht="13.5" x14ac:dyDescent="0.25">
      <c r="A39" s="23" t="s">
        <v>61</v>
      </c>
      <c r="B39" s="17"/>
      <c r="C39" s="32">
        <v>235</v>
      </c>
      <c r="D39" s="32"/>
      <c r="E39" s="33"/>
      <c r="F39" s="2"/>
      <c r="G39" s="2">
        <v>-833760684</v>
      </c>
      <c r="H39" s="2">
        <f>+G40+H60</f>
        <v>-803604439</v>
      </c>
      <c r="I39" s="2">
        <f>+H40+I60</f>
        <v>-767390229</v>
      </c>
      <c r="J39" s="2">
        <f>+G39</f>
        <v>-833760684</v>
      </c>
      <c r="K39" s="2">
        <f>+I40+K60</f>
        <v>-745307371</v>
      </c>
      <c r="L39" s="2">
        <f>+K40+L60</f>
        <v>-732426935</v>
      </c>
      <c r="M39" s="2">
        <f>+L40+M60</f>
        <v>-717091655</v>
      </c>
      <c r="N39" s="2">
        <f>+K39</f>
        <v>-745307371</v>
      </c>
      <c r="O39" s="2">
        <f>+M40+O60</f>
        <v>-713953374</v>
      </c>
      <c r="P39" s="2">
        <f>+O40+P60</f>
        <v>-689281716</v>
      </c>
      <c r="Q39" s="2">
        <f>+P40+Q60</f>
        <v>-664444354</v>
      </c>
      <c r="R39" s="2">
        <f>+O39</f>
        <v>-713953374</v>
      </c>
      <c r="S39" s="2">
        <f>+Q40+S60</f>
        <v>-668715766</v>
      </c>
      <c r="T39" s="2">
        <f>+S40+T60</f>
        <v>-648623101</v>
      </c>
      <c r="U39" s="2">
        <f>+T40+U60</f>
        <v>-650740669</v>
      </c>
      <c r="V39" s="2">
        <f>+S39</f>
        <v>-668715766</v>
      </c>
      <c r="W39" s="2">
        <f>+G39</f>
        <v>-833760684</v>
      </c>
      <c r="X39" s="2"/>
      <c r="Y39" s="2">
        <f>+W39-X39</f>
        <v>-833760684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262747802</v>
      </c>
      <c r="D40" s="43">
        <f t="shared" ref="D40:AA40" si="4">+D38+D39</f>
        <v>0</v>
      </c>
      <c r="E40" s="44">
        <f t="shared" si="4"/>
        <v>-91228110</v>
      </c>
      <c r="F40" s="45">
        <f t="shared" si="4"/>
        <v>-91228110</v>
      </c>
      <c r="G40" s="45">
        <f t="shared" si="4"/>
        <v>-803604439</v>
      </c>
      <c r="H40" s="45">
        <f t="shared" si="4"/>
        <v>-767390229</v>
      </c>
      <c r="I40" s="45">
        <f t="shared" si="4"/>
        <v>-745307371</v>
      </c>
      <c r="J40" s="45">
        <f>+I40</f>
        <v>-745307371</v>
      </c>
      <c r="K40" s="45">
        <f t="shared" si="4"/>
        <v>-732426935</v>
      </c>
      <c r="L40" s="45">
        <f t="shared" si="4"/>
        <v>-717091655</v>
      </c>
      <c r="M40" s="45">
        <f t="shared" si="4"/>
        <v>-713953374</v>
      </c>
      <c r="N40" s="45">
        <f>+M40</f>
        <v>-713953374</v>
      </c>
      <c r="O40" s="45">
        <f t="shared" si="4"/>
        <v>-689281716</v>
      </c>
      <c r="P40" s="45">
        <f t="shared" si="4"/>
        <v>-664444354</v>
      </c>
      <c r="Q40" s="45">
        <f t="shared" si="4"/>
        <v>-668715766</v>
      </c>
      <c r="R40" s="45">
        <f>+Q40</f>
        <v>-668715766</v>
      </c>
      <c r="S40" s="45">
        <f t="shared" si="4"/>
        <v>-648623101</v>
      </c>
      <c r="T40" s="45">
        <f t="shared" si="4"/>
        <v>-650740669</v>
      </c>
      <c r="U40" s="45">
        <f t="shared" si="4"/>
        <v>-623321708</v>
      </c>
      <c r="V40" s="45">
        <f>+U40</f>
        <v>-623321708</v>
      </c>
      <c r="W40" s="45">
        <f>+V40</f>
        <v>-623321708</v>
      </c>
      <c r="X40" s="45">
        <f t="shared" si="4"/>
        <v>-91228110</v>
      </c>
      <c r="Y40" s="45">
        <f t="shared" si="4"/>
        <v>-532093598</v>
      </c>
      <c r="Z40" s="46">
        <f>+IF(X40&lt;&gt;0,+(Y40/X40)*100,0)</f>
        <v>583.2561893477789</v>
      </c>
      <c r="AA40" s="47">
        <f t="shared" si="4"/>
        <v>-91228110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-833760684</v>
      </c>
      <c r="J60">
        <v>-833760684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69148615</v>
      </c>
      <c r="D7" s="18">
        <v>42375560</v>
      </c>
      <c r="E7" s="19">
        <v>84470460</v>
      </c>
      <c r="F7" s="20">
        <v>84470460</v>
      </c>
      <c r="G7" s="20">
        <v>-76790</v>
      </c>
      <c r="H7" s="20">
        <v>4004874</v>
      </c>
      <c r="I7" s="20">
        <v>3836649</v>
      </c>
      <c r="J7" s="20">
        <v>7764733</v>
      </c>
      <c r="K7" s="20">
        <v>3962923</v>
      </c>
      <c r="L7" s="20">
        <v>4015028</v>
      </c>
      <c r="M7" s="20">
        <v>3789868</v>
      </c>
      <c r="N7" s="20">
        <v>11767819</v>
      </c>
      <c r="O7" s="20">
        <v>3450919</v>
      </c>
      <c r="P7" s="20">
        <v>4509803</v>
      </c>
      <c r="Q7" s="20">
        <v>3709176</v>
      </c>
      <c r="R7" s="20">
        <v>11669898</v>
      </c>
      <c r="S7" s="20">
        <v>2952924</v>
      </c>
      <c r="T7" s="20">
        <v>4422084</v>
      </c>
      <c r="U7" s="20">
        <v>3798101</v>
      </c>
      <c r="V7" s="20">
        <v>11173109</v>
      </c>
      <c r="W7" s="20">
        <v>42375559</v>
      </c>
      <c r="X7" s="20">
        <v>84470460</v>
      </c>
      <c r="Y7" s="20">
        <v>-42094901</v>
      </c>
      <c r="Z7" s="21">
        <v>-49.833872101560708</v>
      </c>
      <c r="AA7" s="22">
        <v>84470460</v>
      </c>
    </row>
    <row r="8" spans="1:27" ht="13.5" x14ac:dyDescent="0.25">
      <c r="A8" s="23" t="s">
        <v>36</v>
      </c>
      <c r="B8" s="17" t="s">
        <v>32</v>
      </c>
      <c r="C8" s="18">
        <v>5250</v>
      </c>
      <c r="D8" s="18">
        <v>20086</v>
      </c>
      <c r="E8" s="19">
        <v>2449080</v>
      </c>
      <c r="F8" s="20">
        <v>2449080</v>
      </c>
      <c r="G8" s="20"/>
      <c r="H8" s="20"/>
      <c r="I8" s="20"/>
      <c r="J8" s="20"/>
      <c r="K8" s="20"/>
      <c r="L8" s="20"/>
      <c r="M8" s="20">
        <v>20086</v>
      </c>
      <c r="N8" s="20">
        <v>20086</v>
      </c>
      <c r="O8" s="20"/>
      <c r="P8" s="20"/>
      <c r="Q8" s="20"/>
      <c r="R8" s="20"/>
      <c r="S8" s="20"/>
      <c r="T8" s="20"/>
      <c r="U8" s="20"/>
      <c r="V8" s="20"/>
      <c r="W8" s="20">
        <v>20086</v>
      </c>
      <c r="X8" s="20">
        <v>2449080</v>
      </c>
      <c r="Y8" s="20">
        <v>-2428994</v>
      </c>
      <c r="Z8" s="21">
        <v>-99.179855292599669</v>
      </c>
      <c r="AA8" s="22">
        <v>2449080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>
        <v>34000000</v>
      </c>
      <c r="E10" s="19">
        <v>33999996</v>
      </c>
      <c r="F10" s="20">
        <v>33999996</v>
      </c>
      <c r="G10" s="20">
        <v>17000000</v>
      </c>
      <c r="H10" s="20"/>
      <c r="I10" s="20"/>
      <c r="J10" s="20">
        <v>17000000</v>
      </c>
      <c r="K10" s="20"/>
      <c r="L10" s="20"/>
      <c r="M10" s="20"/>
      <c r="N10" s="20"/>
      <c r="O10" s="20"/>
      <c r="P10" s="20"/>
      <c r="Q10" s="20">
        <v>17000000</v>
      </c>
      <c r="R10" s="20">
        <v>17000000</v>
      </c>
      <c r="S10" s="20"/>
      <c r="T10" s="20"/>
      <c r="U10" s="20"/>
      <c r="V10" s="20"/>
      <c r="W10" s="20">
        <v>34000000</v>
      </c>
      <c r="X10" s="20">
        <v>33999996</v>
      </c>
      <c r="Y10" s="20">
        <v>4</v>
      </c>
      <c r="Z10" s="21"/>
      <c r="AA10" s="22">
        <v>33999996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-11532484</v>
      </c>
      <c r="D14" s="18">
        <v>-18639056</v>
      </c>
      <c r="E14" s="19">
        <v>-69560844</v>
      </c>
      <c r="F14" s="20">
        <v>-81934516</v>
      </c>
      <c r="G14" s="20">
        <v>-10252584</v>
      </c>
      <c r="H14" s="20">
        <v>-237462</v>
      </c>
      <c r="I14" s="20">
        <v>-255501</v>
      </c>
      <c r="J14" s="20">
        <v>-10745547</v>
      </c>
      <c r="K14" s="20">
        <v>-1430038</v>
      </c>
      <c r="L14" s="20">
        <v>-498841</v>
      </c>
      <c r="M14" s="20">
        <v>-713799</v>
      </c>
      <c r="N14" s="20">
        <v>-2642678</v>
      </c>
      <c r="O14" s="20">
        <v>-402556</v>
      </c>
      <c r="P14" s="20">
        <v>-686760</v>
      </c>
      <c r="Q14" s="20">
        <v>-691384</v>
      </c>
      <c r="R14" s="20">
        <v>-1780700</v>
      </c>
      <c r="S14" s="20">
        <v>-541560</v>
      </c>
      <c r="T14" s="20">
        <v>-1147548</v>
      </c>
      <c r="U14" s="20">
        <v>-1781021</v>
      </c>
      <c r="V14" s="20">
        <v>-3470129</v>
      </c>
      <c r="W14" s="20">
        <v>-18639054</v>
      </c>
      <c r="X14" s="20">
        <v>-81934516</v>
      </c>
      <c r="Y14" s="20">
        <v>63295462</v>
      </c>
      <c r="Z14" s="21">
        <v>-77.251279546217134</v>
      </c>
      <c r="AA14" s="22">
        <v>-81934516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67621381</v>
      </c>
      <c r="D17" s="26">
        <f>SUM(D6:D16)</f>
        <v>57756590</v>
      </c>
      <c r="E17" s="27">
        <f t="shared" si="0"/>
        <v>51358692</v>
      </c>
      <c r="F17" s="28">
        <f t="shared" si="0"/>
        <v>38985020</v>
      </c>
      <c r="G17" s="28">
        <f t="shared" si="0"/>
        <v>6670626</v>
      </c>
      <c r="H17" s="28">
        <f t="shared" si="0"/>
        <v>3767412</v>
      </c>
      <c r="I17" s="28">
        <f t="shared" si="0"/>
        <v>3581148</v>
      </c>
      <c r="J17" s="28">
        <f t="shared" si="0"/>
        <v>14019186</v>
      </c>
      <c r="K17" s="28">
        <f t="shared" si="0"/>
        <v>2532885</v>
      </c>
      <c r="L17" s="28">
        <f t="shared" si="0"/>
        <v>3516187</v>
      </c>
      <c r="M17" s="28">
        <f t="shared" si="0"/>
        <v>3096155</v>
      </c>
      <c r="N17" s="28">
        <f t="shared" si="0"/>
        <v>9145227</v>
      </c>
      <c r="O17" s="28">
        <f t="shared" si="0"/>
        <v>3048363</v>
      </c>
      <c r="P17" s="28">
        <f t="shared" si="0"/>
        <v>3823043</v>
      </c>
      <c r="Q17" s="28">
        <f t="shared" si="0"/>
        <v>20017792</v>
      </c>
      <c r="R17" s="28">
        <f t="shared" si="0"/>
        <v>26889198</v>
      </c>
      <c r="S17" s="28">
        <f t="shared" si="0"/>
        <v>2411364</v>
      </c>
      <c r="T17" s="28">
        <f t="shared" si="0"/>
        <v>3274536</v>
      </c>
      <c r="U17" s="28">
        <f t="shared" si="0"/>
        <v>2017080</v>
      </c>
      <c r="V17" s="28">
        <f t="shared" si="0"/>
        <v>7702980</v>
      </c>
      <c r="W17" s="28">
        <f t="shared" si="0"/>
        <v>57756591</v>
      </c>
      <c r="X17" s="28">
        <f t="shared" si="0"/>
        <v>38985020</v>
      </c>
      <c r="Y17" s="28">
        <f t="shared" si="0"/>
        <v>18771571</v>
      </c>
      <c r="Z17" s="29">
        <f>+IF(X17&lt;&gt;0,+(Y17/X17)*100,0)</f>
        <v>48.150728151479719</v>
      </c>
      <c r="AA17" s="30">
        <f>SUM(AA6:AA16)</f>
        <v>38985020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-4184073</v>
      </c>
      <c r="D26" s="18">
        <v>-23950169</v>
      </c>
      <c r="E26" s="19">
        <v>-45103335</v>
      </c>
      <c r="F26" s="20">
        <v>-43946427</v>
      </c>
      <c r="G26" s="20">
        <v>-870440</v>
      </c>
      <c r="H26" s="20">
        <v>-627716</v>
      </c>
      <c r="I26" s="20">
        <v>-645104</v>
      </c>
      <c r="J26" s="20">
        <v>-2143260</v>
      </c>
      <c r="K26" s="20">
        <v>-273152</v>
      </c>
      <c r="L26" s="20">
        <v>-7057183</v>
      </c>
      <c r="M26" s="20">
        <v>-500000</v>
      </c>
      <c r="N26" s="20">
        <v>-7830335</v>
      </c>
      <c r="O26" s="20">
        <v>-2528089</v>
      </c>
      <c r="P26" s="20">
        <v>-500000</v>
      </c>
      <c r="Q26" s="20">
        <v>-4895462</v>
      </c>
      <c r="R26" s="20">
        <v>-7923551</v>
      </c>
      <c r="S26" s="20"/>
      <c r="T26" s="20">
        <v>-1790945</v>
      </c>
      <c r="U26" s="20">
        <v>-4262079</v>
      </c>
      <c r="V26" s="20">
        <v>-6053024</v>
      </c>
      <c r="W26" s="20">
        <v>-23950170</v>
      </c>
      <c r="X26" s="20">
        <v>-43946427</v>
      </c>
      <c r="Y26" s="20">
        <v>19996257</v>
      </c>
      <c r="Z26" s="21">
        <v>-45.501439741619947</v>
      </c>
      <c r="AA26" s="22">
        <v>-43946427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-4184073</v>
      </c>
      <c r="D27" s="26">
        <f>SUM(D21:D26)</f>
        <v>-23950169</v>
      </c>
      <c r="E27" s="27">
        <f t="shared" si="1"/>
        <v>-45103335</v>
      </c>
      <c r="F27" s="28">
        <f t="shared" si="1"/>
        <v>-43946427</v>
      </c>
      <c r="G27" s="28">
        <f t="shared" si="1"/>
        <v>-870440</v>
      </c>
      <c r="H27" s="28">
        <f t="shared" si="1"/>
        <v>-627716</v>
      </c>
      <c r="I27" s="28">
        <f t="shared" si="1"/>
        <v>-645104</v>
      </c>
      <c r="J27" s="28">
        <f t="shared" si="1"/>
        <v>-2143260</v>
      </c>
      <c r="K27" s="28">
        <f t="shared" si="1"/>
        <v>-273152</v>
      </c>
      <c r="L27" s="28">
        <f t="shared" si="1"/>
        <v>-7057183</v>
      </c>
      <c r="M27" s="28">
        <f t="shared" si="1"/>
        <v>-500000</v>
      </c>
      <c r="N27" s="28">
        <f t="shared" si="1"/>
        <v>-7830335</v>
      </c>
      <c r="O27" s="28">
        <f t="shared" si="1"/>
        <v>-2528089</v>
      </c>
      <c r="P27" s="28">
        <f t="shared" si="1"/>
        <v>-500000</v>
      </c>
      <c r="Q27" s="28">
        <f t="shared" si="1"/>
        <v>-4895462</v>
      </c>
      <c r="R27" s="28">
        <f t="shared" si="1"/>
        <v>-7923551</v>
      </c>
      <c r="S27" s="28">
        <f t="shared" si="1"/>
        <v>0</v>
      </c>
      <c r="T27" s="28">
        <f t="shared" si="1"/>
        <v>-1790945</v>
      </c>
      <c r="U27" s="28">
        <f t="shared" si="1"/>
        <v>-4262079</v>
      </c>
      <c r="V27" s="28">
        <f t="shared" si="1"/>
        <v>-6053024</v>
      </c>
      <c r="W27" s="28">
        <f t="shared" si="1"/>
        <v>-23950170</v>
      </c>
      <c r="X27" s="28">
        <f t="shared" si="1"/>
        <v>-43946427</v>
      </c>
      <c r="Y27" s="28">
        <f t="shared" si="1"/>
        <v>19996257</v>
      </c>
      <c r="Z27" s="29">
        <f>+IF(X27&lt;&gt;0,+(Y27/X27)*100,0)</f>
        <v>-45.501439741619947</v>
      </c>
      <c r="AA27" s="30">
        <f>SUM(AA21:AA26)</f>
        <v>-43946427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10278</v>
      </c>
      <c r="D33" s="18">
        <v>-36355</v>
      </c>
      <c r="E33" s="19"/>
      <c r="F33" s="20"/>
      <c r="G33" s="20"/>
      <c r="H33" s="36">
        <v>-2845</v>
      </c>
      <c r="I33" s="36">
        <v>-4609</v>
      </c>
      <c r="J33" s="36">
        <v>-7454</v>
      </c>
      <c r="K33" s="20">
        <v>-310</v>
      </c>
      <c r="L33" s="20">
        <v>-927</v>
      </c>
      <c r="M33" s="20">
        <v>-1355</v>
      </c>
      <c r="N33" s="20">
        <v>-2592</v>
      </c>
      <c r="O33" s="36">
        <v>-7074</v>
      </c>
      <c r="P33" s="36">
        <v>-1629</v>
      </c>
      <c r="Q33" s="36">
        <v>-4888</v>
      </c>
      <c r="R33" s="20">
        <v>-13591</v>
      </c>
      <c r="S33" s="20">
        <v>-1452</v>
      </c>
      <c r="T33" s="20">
        <v>-7481</v>
      </c>
      <c r="U33" s="20">
        <v>-3786</v>
      </c>
      <c r="V33" s="36">
        <v>-12719</v>
      </c>
      <c r="W33" s="36">
        <v>-36356</v>
      </c>
      <c r="X33" s="36"/>
      <c r="Y33" s="20">
        <v>-36356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10278</v>
      </c>
      <c r="D36" s="26">
        <f>SUM(D31:D35)</f>
        <v>-36355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-2845</v>
      </c>
      <c r="I36" s="28">
        <f t="shared" si="2"/>
        <v>-4609</v>
      </c>
      <c r="J36" s="28">
        <f t="shared" si="2"/>
        <v>-7454</v>
      </c>
      <c r="K36" s="28">
        <f t="shared" si="2"/>
        <v>-310</v>
      </c>
      <c r="L36" s="28">
        <f t="shared" si="2"/>
        <v>-927</v>
      </c>
      <c r="M36" s="28">
        <f t="shared" si="2"/>
        <v>-1355</v>
      </c>
      <c r="N36" s="28">
        <f t="shared" si="2"/>
        <v>-2592</v>
      </c>
      <c r="O36" s="28">
        <f t="shared" si="2"/>
        <v>-7074</v>
      </c>
      <c r="P36" s="28">
        <f t="shared" si="2"/>
        <v>-1629</v>
      </c>
      <c r="Q36" s="28">
        <f t="shared" si="2"/>
        <v>-4888</v>
      </c>
      <c r="R36" s="28">
        <f t="shared" si="2"/>
        <v>-13591</v>
      </c>
      <c r="S36" s="28">
        <f t="shared" si="2"/>
        <v>-1452</v>
      </c>
      <c r="T36" s="28">
        <f t="shared" si="2"/>
        <v>-7481</v>
      </c>
      <c r="U36" s="28">
        <f t="shared" si="2"/>
        <v>-3786</v>
      </c>
      <c r="V36" s="28">
        <f t="shared" si="2"/>
        <v>-12719</v>
      </c>
      <c r="W36" s="28">
        <f t="shared" si="2"/>
        <v>-36356</v>
      </c>
      <c r="X36" s="28">
        <f t="shared" si="2"/>
        <v>0</v>
      </c>
      <c r="Y36" s="28">
        <f t="shared" si="2"/>
        <v>-36356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63447586</v>
      </c>
      <c r="D38" s="32">
        <f>+D17+D27+D36</f>
        <v>33770066</v>
      </c>
      <c r="E38" s="33">
        <f t="shared" si="3"/>
        <v>6255357</v>
      </c>
      <c r="F38" s="2">
        <f t="shared" si="3"/>
        <v>-4961407</v>
      </c>
      <c r="G38" s="2">
        <f t="shared" si="3"/>
        <v>5800186</v>
      </c>
      <c r="H38" s="2">
        <f t="shared" si="3"/>
        <v>3136851</v>
      </c>
      <c r="I38" s="2">
        <f t="shared" si="3"/>
        <v>2931435</v>
      </c>
      <c r="J38" s="2">
        <f t="shared" si="3"/>
        <v>11868472</v>
      </c>
      <c r="K38" s="2">
        <f t="shared" si="3"/>
        <v>2259423</v>
      </c>
      <c r="L38" s="2">
        <f t="shared" si="3"/>
        <v>-3541923</v>
      </c>
      <c r="M38" s="2">
        <f t="shared" si="3"/>
        <v>2594800</v>
      </c>
      <c r="N38" s="2">
        <f t="shared" si="3"/>
        <v>1312300</v>
      </c>
      <c r="O38" s="2">
        <f t="shared" si="3"/>
        <v>513200</v>
      </c>
      <c r="P38" s="2">
        <f t="shared" si="3"/>
        <v>3321414</v>
      </c>
      <c r="Q38" s="2">
        <f t="shared" si="3"/>
        <v>15117442</v>
      </c>
      <c r="R38" s="2">
        <f t="shared" si="3"/>
        <v>18952056</v>
      </c>
      <c r="S38" s="2">
        <f t="shared" si="3"/>
        <v>2409912</v>
      </c>
      <c r="T38" s="2">
        <f t="shared" si="3"/>
        <v>1476110</v>
      </c>
      <c r="U38" s="2">
        <f t="shared" si="3"/>
        <v>-2248785</v>
      </c>
      <c r="V38" s="2">
        <f t="shared" si="3"/>
        <v>1637237</v>
      </c>
      <c r="W38" s="2">
        <f t="shared" si="3"/>
        <v>33770065</v>
      </c>
      <c r="X38" s="2">
        <f t="shared" si="3"/>
        <v>-4961407</v>
      </c>
      <c r="Y38" s="2">
        <f t="shared" si="3"/>
        <v>38731472</v>
      </c>
      <c r="Z38" s="34">
        <f>+IF(X38&lt;&gt;0,+(Y38/X38)*100,0)</f>
        <v>-780.65500371164876</v>
      </c>
      <c r="AA38" s="35">
        <f>+AA17+AA27+AA36</f>
        <v>-4961407</v>
      </c>
    </row>
    <row r="39" spans="1:27" ht="13.5" x14ac:dyDescent="0.25">
      <c r="A39" s="23" t="s">
        <v>61</v>
      </c>
      <c r="B39" s="17"/>
      <c r="C39" s="32">
        <v>3956890</v>
      </c>
      <c r="D39" s="32">
        <v>62914924</v>
      </c>
      <c r="E39" s="33"/>
      <c r="F39" s="2"/>
      <c r="G39" s="2">
        <v>63368559</v>
      </c>
      <c r="H39" s="2">
        <f>+G40+H60</f>
        <v>68715110</v>
      </c>
      <c r="I39" s="2">
        <f>+H40+I60</f>
        <v>71851961</v>
      </c>
      <c r="J39" s="2">
        <f>+G39</f>
        <v>63368559</v>
      </c>
      <c r="K39" s="2">
        <f>+I40+K60</f>
        <v>74783396</v>
      </c>
      <c r="L39" s="2">
        <f>+K40+L60</f>
        <v>77042819</v>
      </c>
      <c r="M39" s="2">
        <f>+L40+M60</f>
        <v>73500896</v>
      </c>
      <c r="N39" s="2">
        <f>+K39</f>
        <v>74783396</v>
      </c>
      <c r="O39" s="2">
        <f>+M40+O60</f>
        <v>76095696</v>
      </c>
      <c r="P39" s="2">
        <f>+O40+P60</f>
        <v>76608896</v>
      </c>
      <c r="Q39" s="2">
        <f>+P40+Q60</f>
        <v>79930310</v>
      </c>
      <c r="R39" s="2">
        <f>+O39</f>
        <v>76095696</v>
      </c>
      <c r="S39" s="2">
        <f>+Q40+S60</f>
        <v>95047752</v>
      </c>
      <c r="T39" s="2">
        <f>+S40+T60</f>
        <v>97457664</v>
      </c>
      <c r="U39" s="2">
        <f>+T40+U60</f>
        <v>98933774</v>
      </c>
      <c r="V39" s="2">
        <f>+S39</f>
        <v>95047752</v>
      </c>
      <c r="W39" s="2">
        <f>+G39</f>
        <v>63368559</v>
      </c>
      <c r="X39" s="2"/>
      <c r="Y39" s="2">
        <f>+W39-X39</f>
        <v>63368559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67404476</v>
      </c>
      <c r="D40" s="43">
        <f t="shared" ref="D40:AA40" si="4">+D38+D39</f>
        <v>96684990</v>
      </c>
      <c r="E40" s="44">
        <f t="shared" si="4"/>
        <v>6255357</v>
      </c>
      <c r="F40" s="45">
        <f t="shared" si="4"/>
        <v>-4961407</v>
      </c>
      <c r="G40" s="45">
        <f t="shared" si="4"/>
        <v>69168745</v>
      </c>
      <c r="H40" s="45">
        <f t="shared" si="4"/>
        <v>71851961</v>
      </c>
      <c r="I40" s="45">
        <f t="shared" si="4"/>
        <v>74783396</v>
      </c>
      <c r="J40" s="45">
        <f>+I40</f>
        <v>74783396</v>
      </c>
      <c r="K40" s="45">
        <f t="shared" si="4"/>
        <v>77042819</v>
      </c>
      <c r="L40" s="45">
        <f t="shared" si="4"/>
        <v>73500896</v>
      </c>
      <c r="M40" s="45">
        <f t="shared" si="4"/>
        <v>76095696</v>
      </c>
      <c r="N40" s="45">
        <f>+M40</f>
        <v>76095696</v>
      </c>
      <c r="O40" s="45">
        <f t="shared" si="4"/>
        <v>76608896</v>
      </c>
      <c r="P40" s="45">
        <f t="shared" si="4"/>
        <v>79930310</v>
      </c>
      <c r="Q40" s="45">
        <f t="shared" si="4"/>
        <v>95047752</v>
      </c>
      <c r="R40" s="45">
        <f>+Q40</f>
        <v>95047752</v>
      </c>
      <c r="S40" s="45">
        <f t="shared" si="4"/>
        <v>97457664</v>
      </c>
      <c r="T40" s="45">
        <f t="shared" si="4"/>
        <v>98933774</v>
      </c>
      <c r="U40" s="45">
        <f t="shared" si="4"/>
        <v>96684989</v>
      </c>
      <c r="V40" s="45">
        <f>+U40</f>
        <v>96684989</v>
      </c>
      <c r="W40" s="45">
        <f>+V40</f>
        <v>96684989</v>
      </c>
      <c r="X40" s="45">
        <f t="shared" si="4"/>
        <v>-4961407</v>
      </c>
      <c r="Y40" s="45">
        <f t="shared" si="4"/>
        <v>102100031</v>
      </c>
      <c r="Z40" s="46">
        <f>+IF(X40&lt;&gt;0,+(Y40/X40)*100,0)</f>
        <v>-2057.8846081363613</v>
      </c>
      <c r="AA40" s="47">
        <f t="shared" si="4"/>
        <v>-4961407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63368559</v>
      </c>
      <c r="H60">
        <v>-453635</v>
      </c>
      <c r="J60">
        <v>63368559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-440</v>
      </c>
      <c r="V6" s="20">
        <v>-440</v>
      </c>
      <c r="W6" s="20">
        <v>-440</v>
      </c>
      <c r="X6" s="20"/>
      <c r="Y6" s="20">
        <v>-440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24414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4500000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-1078500</v>
      </c>
      <c r="D14" s="18"/>
      <c r="E14" s="19">
        <v>-21491952</v>
      </c>
      <c r="F14" s="20">
        <v>-21620557</v>
      </c>
      <c r="G14" s="20">
        <v>-73600</v>
      </c>
      <c r="H14" s="20"/>
      <c r="I14" s="20">
        <v>-785606</v>
      </c>
      <c r="J14" s="20">
        <v>-859206</v>
      </c>
      <c r="K14" s="20"/>
      <c r="L14" s="20"/>
      <c r="M14" s="20"/>
      <c r="N14" s="20"/>
      <c r="O14" s="20">
        <v>-200180</v>
      </c>
      <c r="P14" s="20">
        <v>-287822</v>
      </c>
      <c r="Q14" s="20"/>
      <c r="R14" s="20">
        <v>-488002</v>
      </c>
      <c r="S14" s="20"/>
      <c r="T14" s="20">
        <v>-303570</v>
      </c>
      <c r="U14" s="20"/>
      <c r="V14" s="20">
        <v>-303570</v>
      </c>
      <c r="W14" s="20">
        <v>-1650778</v>
      </c>
      <c r="X14" s="20">
        <v>-21620557</v>
      </c>
      <c r="Y14" s="20">
        <v>19969779</v>
      </c>
      <c r="Z14" s="21">
        <v>-92.364775801104486</v>
      </c>
      <c r="AA14" s="22">
        <v>-21620557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-1054086</v>
      </c>
      <c r="D17" s="26">
        <f>SUM(D6:D16)</f>
        <v>0</v>
      </c>
      <c r="E17" s="27">
        <f t="shared" si="0"/>
        <v>-16991952</v>
      </c>
      <c r="F17" s="28">
        <f t="shared" si="0"/>
        <v>-17120557</v>
      </c>
      <c r="G17" s="28">
        <f t="shared" si="0"/>
        <v>-73600</v>
      </c>
      <c r="H17" s="28">
        <f t="shared" si="0"/>
        <v>0</v>
      </c>
      <c r="I17" s="28">
        <f t="shared" si="0"/>
        <v>-785606</v>
      </c>
      <c r="J17" s="28">
        <f t="shared" si="0"/>
        <v>-859206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-200180</v>
      </c>
      <c r="P17" s="28">
        <f t="shared" si="0"/>
        <v>-287822</v>
      </c>
      <c r="Q17" s="28">
        <f t="shared" si="0"/>
        <v>0</v>
      </c>
      <c r="R17" s="28">
        <f t="shared" si="0"/>
        <v>-488002</v>
      </c>
      <c r="S17" s="28">
        <f t="shared" si="0"/>
        <v>0</v>
      </c>
      <c r="T17" s="28">
        <f t="shared" si="0"/>
        <v>-303570</v>
      </c>
      <c r="U17" s="28">
        <f t="shared" si="0"/>
        <v>-440</v>
      </c>
      <c r="V17" s="28">
        <f t="shared" si="0"/>
        <v>-304010</v>
      </c>
      <c r="W17" s="28">
        <f t="shared" si="0"/>
        <v>-1651218</v>
      </c>
      <c r="X17" s="28">
        <f t="shared" si="0"/>
        <v>-17120557</v>
      </c>
      <c r="Y17" s="28">
        <f t="shared" si="0"/>
        <v>15469339</v>
      </c>
      <c r="Z17" s="29">
        <f>+IF(X17&lt;&gt;0,+(Y17/X17)*100,0)</f>
        <v>-90.355348835905275</v>
      </c>
      <c r="AA17" s="30">
        <f>SUM(AA6:AA16)</f>
        <v>-17120557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-4018529</v>
      </c>
      <c r="D26" s="18"/>
      <c r="E26" s="19">
        <v>-4500000</v>
      </c>
      <c r="F26" s="20">
        <v>-4500000</v>
      </c>
      <c r="G26" s="20"/>
      <c r="H26" s="20"/>
      <c r="I26" s="20"/>
      <c r="J26" s="20"/>
      <c r="K26" s="20"/>
      <c r="L26" s="20">
        <v>-311700</v>
      </c>
      <c r="M26" s="20">
        <v>-511105</v>
      </c>
      <c r="N26" s="20">
        <v>-822805</v>
      </c>
      <c r="O26" s="20">
        <v>-2073450</v>
      </c>
      <c r="P26" s="20"/>
      <c r="Q26" s="20">
        <v>-227081</v>
      </c>
      <c r="R26" s="20">
        <v>-2300531</v>
      </c>
      <c r="S26" s="20">
        <v>-979445</v>
      </c>
      <c r="T26" s="20"/>
      <c r="U26" s="20"/>
      <c r="V26" s="20">
        <v>-979445</v>
      </c>
      <c r="W26" s="20">
        <v>-4102781</v>
      </c>
      <c r="X26" s="20">
        <v>-4500000</v>
      </c>
      <c r="Y26" s="20">
        <v>397219</v>
      </c>
      <c r="Z26" s="21">
        <v>-8.8270888888888877</v>
      </c>
      <c r="AA26" s="22">
        <v>-4500000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-4018529</v>
      </c>
      <c r="D27" s="26">
        <f>SUM(D21:D26)</f>
        <v>0</v>
      </c>
      <c r="E27" s="27">
        <f t="shared" si="1"/>
        <v>-4500000</v>
      </c>
      <c r="F27" s="28">
        <f t="shared" si="1"/>
        <v>-4500000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-311700</v>
      </c>
      <c r="M27" s="28">
        <f t="shared" si="1"/>
        <v>-511105</v>
      </c>
      <c r="N27" s="28">
        <f t="shared" si="1"/>
        <v>-822805</v>
      </c>
      <c r="O27" s="28">
        <f t="shared" si="1"/>
        <v>-2073450</v>
      </c>
      <c r="P27" s="28">
        <f t="shared" si="1"/>
        <v>0</v>
      </c>
      <c r="Q27" s="28">
        <f t="shared" si="1"/>
        <v>-227081</v>
      </c>
      <c r="R27" s="28">
        <f t="shared" si="1"/>
        <v>-2300531</v>
      </c>
      <c r="S27" s="28">
        <f t="shared" si="1"/>
        <v>-979445</v>
      </c>
      <c r="T27" s="28">
        <f t="shared" si="1"/>
        <v>0</v>
      </c>
      <c r="U27" s="28">
        <f t="shared" si="1"/>
        <v>0</v>
      </c>
      <c r="V27" s="28">
        <f t="shared" si="1"/>
        <v>-979445</v>
      </c>
      <c r="W27" s="28">
        <f t="shared" si="1"/>
        <v>-4102781</v>
      </c>
      <c r="X27" s="28">
        <f t="shared" si="1"/>
        <v>-4500000</v>
      </c>
      <c r="Y27" s="28">
        <f t="shared" si="1"/>
        <v>397219</v>
      </c>
      <c r="Z27" s="29">
        <f>+IF(X27&lt;&gt;0,+(Y27/X27)*100,0)</f>
        <v>-8.8270888888888877</v>
      </c>
      <c r="AA27" s="30">
        <f>SUM(AA21:AA26)</f>
        <v>-4500000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-5072615</v>
      </c>
      <c r="D38" s="32">
        <f>+D17+D27+D36</f>
        <v>0</v>
      </c>
      <c r="E38" s="33">
        <f t="shared" si="3"/>
        <v>-21491952</v>
      </c>
      <c r="F38" s="2">
        <f t="shared" si="3"/>
        <v>-21620557</v>
      </c>
      <c r="G38" s="2">
        <f t="shared" si="3"/>
        <v>-73600</v>
      </c>
      <c r="H38" s="2">
        <f t="shared" si="3"/>
        <v>0</v>
      </c>
      <c r="I38" s="2">
        <f t="shared" si="3"/>
        <v>-785606</v>
      </c>
      <c r="J38" s="2">
        <f t="shared" si="3"/>
        <v>-859206</v>
      </c>
      <c r="K38" s="2">
        <f t="shared" si="3"/>
        <v>0</v>
      </c>
      <c r="L38" s="2">
        <f t="shared" si="3"/>
        <v>-311700</v>
      </c>
      <c r="M38" s="2">
        <f t="shared" si="3"/>
        <v>-511105</v>
      </c>
      <c r="N38" s="2">
        <f t="shared" si="3"/>
        <v>-822805</v>
      </c>
      <c r="O38" s="2">
        <f t="shared" si="3"/>
        <v>-2273630</v>
      </c>
      <c r="P38" s="2">
        <f t="shared" si="3"/>
        <v>-287822</v>
      </c>
      <c r="Q38" s="2">
        <f t="shared" si="3"/>
        <v>-227081</v>
      </c>
      <c r="R38" s="2">
        <f t="shared" si="3"/>
        <v>-2788533</v>
      </c>
      <c r="S38" s="2">
        <f t="shared" si="3"/>
        <v>-979445</v>
      </c>
      <c r="T38" s="2">
        <f t="shared" si="3"/>
        <v>-303570</v>
      </c>
      <c r="U38" s="2">
        <f t="shared" si="3"/>
        <v>-440</v>
      </c>
      <c r="V38" s="2">
        <f t="shared" si="3"/>
        <v>-1283455</v>
      </c>
      <c r="W38" s="2">
        <f t="shared" si="3"/>
        <v>-5753999</v>
      </c>
      <c r="X38" s="2">
        <f t="shared" si="3"/>
        <v>-21620557</v>
      </c>
      <c r="Y38" s="2">
        <f t="shared" si="3"/>
        <v>15866558</v>
      </c>
      <c r="Z38" s="34">
        <f>+IF(X38&lt;&gt;0,+(Y38/X38)*100,0)</f>
        <v>-73.386444206779686</v>
      </c>
      <c r="AA38" s="35">
        <f>+AA17+AA27+AA36</f>
        <v>-21620557</v>
      </c>
    </row>
    <row r="39" spans="1:27" ht="13.5" x14ac:dyDescent="0.25">
      <c r="A39" s="23" t="s">
        <v>61</v>
      </c>
      <c r="B39" s="17"/>
      <c r="C39" s="32">
        <v>-1814588</v>
      </c>
      <c r="D39" s="32"/>
      <c r="E39" s="33"/>
      <c r="F39" s="2"/>
      <c r="G39" s="2">
        <v>-92623668</v>
      </c>
      <c r="H39" s="2">
        <f>+G40+H60</f>
        <v>-92678266</v>
      </c>
      <c r="I39" s="2">
        <f>+H40+I60</f>
        <v>-92678266</v>
      </c>
      <c r="J39" s="2">
        <f>+G39</f>
        <v>-92623668</v>
      </c>
      <c r="K39" s="2">
        <f>+I40+K60</f>
        <v>-93463872</v>
      </c>
      <c r="L39" s="2">
        <f>+K40+L60</f>
        <v>-93463872</v>
      </c>
      <c r="M39" s="2">
        <f>+L40+M60</f>
        <v>-93775572</v>
      </c>
      <c r="N39" s="2">
        <f>+K39</f>
        <v>-93463872</v>
      </c>
      <c r="O39" s="2">
        <f>+M40+O60</f>
        <v>-94286677</v>
      </c>
      <c r="P39" s="2">
        <f>+O40+P60</f>
        <v>-96560307</v>
      </c>
      <c r="Q39" s="2">
        <f>+P40+Q60</f>
        <v>-96848129</v>
      </c>
      <c r="R39" s="2">
        <f>+O39</f>
        <v>-94286677</v>
      </c>
      <c r="S39" s="2">
        <f>+Q40+S60</f>
        <v>-97075210</v>
      </c>
      <c r="T39" s="2">
        <f>+S40+T60</f>
        <v>-98054655</v>
      </c>
      <c r="U39" s="2">
        <f>+T40+U60</f>
        <v>-98358225</v>
      </c>
      <c r="V39" s="2">
        <f>+S39</f>
        <v>-97075210</v>
      </c>
      <c r="W39" s="2">
        <f>+G39</f>
        <v>-92623668</v>
      </c>
      <c r="X39" s="2"/>
      <c r="Y39" s="2">
        <f>+W39-X39</f>
        <v>-92623668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-6887203</v>
      </c>
      <c r="D40" s="43">
        <f t="shared" ref="D40:AA40" si="4">+D38+D39</f>
        <v>0</v>
      </c>
      <c r="E40" s="44">
        <f t="shared" si="4"/>
        <v>-21491952</v>
      </c>
      <c r="F40" s="45">
        <f t="shared" si="4"/>
        <v>-21620557</v>
      </c>
      <c r="G40" s="45">
        <f t="shared" si="4"/>
        <v>-92697268</v>
      </c>
      <c r="H40" s="45">
        <f t="shared" si="4"/>
        <v>-92678266</v>
      </c>
      <c r="I40" s="45">
        <f t="shared" si="4"/>
        <v>-93463872</v>
      </c>
      <c r="J40" s="45">
        <f>+I40</f>
        <v>-93463872</v>
      </c>
      <c r="K40" s="45">
        <f t="shared" si="4"/>
        <v>-93463872</v>
      </c>
      <c r="L40" s="45">
        <f t="shared" si="4"/>
        <v>-93775572</v>
      </c>
      <c r="M40" s="45">
        <f t="shared" si="4"/>
        <v>-94286677</v>
      </c>
      <c r="N40" s="45">
        <f>+M40</f>
        <v>-94286677</v>
      </c>
      <c r="O40" s="45">
        <f t="shared" si="4"/>
        <v>-96560307</v>
      </c>
      <c r="P40" s="45">
        <f t="shared" si="4"/>
        <v>-96848129</v>
      </c>
      <c r="Q40" s="45">
        <f t="shared" si="4"/>
        <v>-97075210</v>
      </c>
      <c r="R40" s="45">
        <f>+Q40</f>
        <v>-97075210</v>
      </c>
      <c r="S40" s="45">
        <f t="shared" si="4"/>
        <v>-98054655</v>
      </c>
      <c r="T40" s="45">
        <f t="shared" si="4"/>
        <v>-98358225</v>
      </c>
      <c r="U40" s="45">
        <f t="shared" si="4"/>
        <v>-98358665</v>
      </c>
      <c r="V40" s="45">
        <f>+U40</f>
        <v>-98358665</v>
      </c>
      <c r="W40" s="45">
        <f>+V40</f>
        <v>-98358665</v>
      </c>
      <c r="X40" s="45">
        <f t="shared" si="4"/>
        <v>-21620557</v>
      </c>
      <c r="Y40" s="45">
        <f t="shared" si="4"/>
        <v>-76757110</v>
      </c>
      <c r="Z40" s="46">
        <f>+IF(X40&lt;&gt;0,+(Y40/X40)*100,0)</f>
        <v>355.01911444742149</v>
      </c>
      <c r="AA40" s="47">
        <f t="shared" si="4"/>
        <v>-21620557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-92623668</v>
      </c>
      <c r="H60">
        <v>19002</v>
      </c>
      <c r="J60">
        <v>-92623668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614000</v>
      </c>
      <c r="D10" s="18"/>
      <c r="E10" s="19"/>
      <c r="F10" s="20"/>
      <c r="G10" s="20"/>
      <c r="H10" s="20"/>
      <c r="I10" s="20">
        <v>2450000</v>
      </c>
      <c r="J10" s="20">
        <v>2450000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2450000</v>
      </c>
      <c r="X10" s="20"/>
      <c r="Y10" s="20">
        <v>2450000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-932670</v>
      </c>
      <c r="D14" s="18"/>
      <c r="E14" s="19"/>
      <c r="F14" s="20"/>
      <c r="G14" s="20"/>
      <c r="H14" s="20"/>
      <c r="I14" s="20"/>
      <c r="J14" s="20"/>
      <c r="K14" s="20">
        <v>-115410</v>
      </c>
      <c r="L14" s="20">
        <v>-618029</v>
      </c>
      <c r="M14" s="20">
        <v>-27646</v>
      </c>
      <c r="N14" s="20">
        <v>-761085</v>
      </c>
      <c r="O14" s="20">
        <v>-602655</v>
      </c>
      <c r="P14" s="20"/>
      <c r="Q14" s="20">
        <v>-289102</v>
      </c>
      <c r="R14" s="20">
        <v>-891757</v>
      </c>
      <c r="S14" s="20">
        <v>-195000</v>
      </c>
      <c r="T14" s="20"/>
      <c r="U14" s="20">
        <v>-137450</v>
      </c>
      <c r="V14" s="20">
        <v>-332450</v>
      </c>
      <c r="W14" s="20">
        <v>-1985292</v>
      </c>
      <c r="X14" s="20"/>
      <c r="Y14" s="20">
        <v>-1985292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-289920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2450000</v>
      </c>
      <c r="J17" s="28">
        <f t="shared" si="0"/>
        <v>2450000</v>
      </c>
      <c r="K17" s="28">
        <f t="shared" si="0"/>
        <v>-115410</v>
      </c>
      <c r="L17" s="28">
        <f t="shared" si="0"/>
        <v>-618029</v>
      </c>
      <c r="M17" s="28">
        <f t="shared" si="0"/>
        <v>-27646</v>
      </c>
      <c r="N17" s="28">
        <f t="shared" si="0"/>
        <v>-761085</v>
      </c>
      <c r="O17" s="28">
        <f t="shared" si="0"/>
        <v>-602655</v>
      </c>
      <c r="P17" s="28">
        <f t="shared" si="0"/>
        <v>0</v>
      </c>
      <c r="Q17" s="28">
        <f t="shared" si="0"/>
        <v>-289102</v>
      </c>
      <c r="R17" s="28">
        <f t="shared" si="0"/>
        <v>-891757</v>
      </c>
      <c r="S17" s="28">
        <f t="shared" si="0"/>
        <v>-195000</v>
      </c>
      <c r="T17" s="28">
        <f t="shared" si="0"/>
        <v>0</v>
      </c>
      <c r="U17" s="28">
        <f t="shared" si="0"/>
        <v>-137450</v>
      </c>
      <c r="V17" s="28">
        <f t="shared" si="0"/>
        <v>-332450</v>
      </c>
      <c r="W17" s="28">
        <f t="shared" si="0"/>
        <v>464708</v>
      </c>
      <c r="X17" s="28">
        <f t="shared" si="0"/>
        <v>0</v>
      </c>
      <c r="Y17" s="28">
        <f t="shared" si="0"/>
        <v>464708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-289920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2450000</v>
      </c>
      <c r="J38" s="2">
        <f t="shared" si="3"/>
        <v>2450000</v>
      </c>
      <c r="K38" s="2">
        <f t="shared" si="3"/>
        <v>-115410</v>
      </c>
      <c r="L38" s="2">
        <f t="shared" si="3"/>
        <v>-618029</v>
      </c>
      <c r="M38" s="2">
        <f t="shared" si="3"/>
        <v>-27646</v>
      </c>
      <c r="N38" s="2">
        <f t="shared" si="3"/>
        <v>-761085</v>
      </c>
      <c r="O38" s="2">
        <f t="shared" si="3"/>
        <v>-602655</v>
      </c>
      <c r="P38" s="2">
        <f t="shared" si="3"/>
        <v>0</v>
      </c>
      <c r="Q38" s="2">
        <f t="shared" si="3"/>
        <v>-289102</v>
      </c>
      <c r="R38" s="2">
        <f t="shared" si="3"/>
        <v>-891757</v>
      </c>
      <c r="S38" s="2">
        <f t="shared" si="3"/>
        <v>-195000</v>
      </c>
      <c r="T38" s="2">
        <f t="shared" si="3"/>
        <v>0</v>
      </c>
      <c r="U38" s="2">
        <f t="shared" si="3"/>
        <v>-137450</v>
      </c>
      <c r="V38" s="2">
        <f t="shared" si="3"/>
        <v>-332450</v>
      </c>
      <c r="W38" s="2">
        <f t="shared" si="3"/>
        <v>464708</v>
      </c>
      <c r="X38" s="2">
        <f t="shared" si="3"/>
        <v>0</v>
      </c>
      <c r="Y38" s="2">
        <f t="shared" si="3"/>
        <v>464708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-138427045</v>
      </c>
      <c r="D39" s="32"/>
      <c r="E39" s="33"/>
      <c r="F39" s="2">
        <v>-178576708</v>
      </c>
      <c r="G39" s="2">
        <v>-177445074</v>
      </c>
      <c r="H39" s="2">
        <f>+G40+H60</f>
        <v>-177126688</v>
      </c>
      <c r="I39" s="2">
        <f>+H40+I60</f>
        <v>-178576708</v>
      </c>
      <c r="J39" s="2">
        <f>+G39</f>
        <v>-177445074</v>
      </c>
      <c r="K39" s="2">
        <f>+I40+K60</f>
        <v>-176126708</v>
      </c>
      <c r="L39" s="2">
        <f>+K40+L60</f>
        <v>-176242118</v>
      </c>
      <c r="M39" s="2">
        <f>+L40+M60</f>
        <v>-176860147</v>
      </c>
      <c r="N39" s="2">
        <f>+K39</f>
        <v>-176126708</v>
      </c>
      <c r="O39" s="2">
        <f>+M40+O60</f>
        <v>-176887793</v>
      </c>
      <c r="P39" s="2">
        <f>+O40+P60</f>
        <v>-177490448</v>
      </c>
      <c r="Q39" s="2">
        <f>+P40+Q60</f>
        <v>-177490448</v>
      </c>
      <c r="R39" s="2">
        <f>+O39</f>
        <v>-176887793</v>
      </c>
      <c r="S39" s="2">
        <f>+Q40+S60</f>
        <v>-177779550</v>
      </c>
      <c r="T39" s="2">
        <f>+S40+T60</f>
        <v>-177974550</v>
      </c>
      <c r="U39" s="2">
        <f>+T40+U60</f>
        <v>-177974550</v>
      </c>
      <c r="V39" s="2">
        <f>+S39</f>
        <v>-177779550</v>
      </c>
      <c r="W39" s="2">
        <f>+G39</f>
        <v>-177445074</v>
      </c>
      <c r="X39" s="2">
        <v>-178576708</v>
      </c>
      <c r="Y39" s="2">
        <f>+W39-X39</f>
        <v>1131634</v>
      </c>
      <c r="Z39" s="34">
        <f>+IF(X39&lt;&gt;0,+(Y39/X39)*100,0)</f>
        <v>-0.63369630489548501</v>
      </c>
      <c r="AA39" s="35">
        <v>-178576708</v>
      </c>
    </row>
    <row r="40" spans="1:27" ht="13.5" x14ac:dyDescent="0.25">
      <c r="A40" s="41" t="s">
        <v>63</v>
      </c>
      <c r="B40" s="42" t="s">
        <v>62</v>
      </c>
      <c r="C40" s="43">
        <f>+C38+C39</f>
        <v>-138716965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-178576708</v>
      </c>
      <c r="G40" s="45">
        <f t="shared" si="4"/>
        <v>-177445074</v>
      </c>
      <c r="H40" s="45">
        <f t="shared" si="4"/>
        <v>-177126688</v>
      </c>
      <c r="I40" s="45">
        <f t="shared" si="4"/>
        <v>-176126708</v>
      </c>
      <c r="J40" s="45">
        <f>+I40</f>
        <v>-176126708</v>
      </c>
      <c r="K40" s="45">
        <f t="shared" si="4"/>
        <v>-176242118</v>
      </c>
      <c r="L40" s="45">
        <f t="shared" si="4"/>
        <v>-176860147</v>
      </c>
      <c r="M40" s="45">
        <f t="shared" si="4"/>
        <v>-176887793</v>
      </c>
      <c r="N40" s="45">
        <f>+M40</f>
        <v>-176887793</v>
      </c>
      <c r="O40" s="45">
        <f t="shared" si="4"/>
        <v>-177490448</v>
      </c>
      <c r="P40" s="45">
        <f t="shared" si="4"/>
        <v>-177490448</v>
      </c>
      <c r="Q40" s="45">
        <f t="shared" si="4"/>
        <v>-177779550</v>
      </c>
      <c r="R40" s="45">
        <f>+Q40</f>
        <v>-177779550</v>
      </c>
      <c r="S40" s="45">
        <f t="shared" si="4"/>
        <v>-177974550</v>
      </c>
      <c r="T40" s="45">
        <f t="shared" si="4"/>
        <v>-177974550</v>
      </c>
      <c r="U40" s="45">
        <f t="shared" si="4"/>
        <v>-178112000</v>
      </c>
      <c r="V40" s="45">
        <f>+U40</f>
        <v>-178112000</v>
      </c>
      <c r="W40" s="45">
        <f>+V40</f>
        <v>-178112000</v>
      </c>
      <c r="X40" s="45">
        <f t="shared" si="4"/>
        <v>-178576708</v>
      </c>
      <c r="Y40" s="45">
        <f t="shared" si="4"/>
        <v>1596342</v>
      </c>
      <c r="Z40" s="46">
        <f>+IF(X40&lt;&gt;0,+(Y40/X40)*100,0)</f>
        <v>-0.89392509128346131</v>
      </c>
      <c r="AA40" s="47">
        <f t="shared" si="4"/>
        <v>-178576708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-177445074</v>
      </c>
      <c r="H60">
        <v>318386</v>
      </c>
      <c r="I60">
        <v>-1450020</v>
      </c>
      <c r="J60">
        <v>-177445074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168566815</v>
      </c>
      <c r="D7" s="18"/>
      <c r="E7" s="19">
        <v>168227196</v>
      </c>
      <c r="F7" s="20">
        <v>184089183</v>
      </c>
      <c r="G7" s="20">
        <v>11539079</v>
      </c>
      <c r="H7" s="20">
        <v>11617443</v>
      </c>
      <c r="I7" s="20">
        <v>11827625</v>
      </c>
      <c r="J7" s="20">
        <v>34984147</v>
      </c>
      <c r="K7" s="20">
        <v>10194375</v>
      </c>
      <c r="L7" s="20">
        <v>9938543</v>
      </c>
      <c r="M7" s="20">
        <v>9884543</v>
      </c>
      <c r="N7" s="20">
        <v>30017461</v>
      </c>
      <c r="O7" s="20">
        <v>9794919</v>
      </c>
      <c r="P7" s="20">
        <v>9213047</v>
      </c>
      <c r="Q7" s="20">
        <v>9985491</v>
      </c>
      <c r="R7" s="20">
        <v>28993457</v>
      </c>
      <c r="S7" s="20">
        <v>11387344</v>
      </c>
      <c r="T7" s="20">
        <v>8575723</v>
      </c>
      <c r="U7" s="20">
        <v>10615943</v>
      </c>
      <c r="V7" s="20">
        <v>30579010</v>
      </c>
      <c r="W7" s="20">
        <v>124574075</v>
      </c>
      <c r="X7" s="20">
        <v>184089183</v>
      </c>
      <c r="Y7" s="20">
        <v>-59515108</v>
      </c>
      <c r="Z7" s="21">
        <v>-32.329497600084409</v>
      </c>
      <c r="AA7" s="22">
        <v>184089183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947004</v>
      </c>
      <c r="F8" s="20">
        <v>947004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947004</v>
      </c>
      <c r="Y8" s="20">
        <v>-947004</v>
      </c>
      <c r="Z8" s="21">
        <v>-100</v>
      </c>
      <c r="AA8" s="22">
        <v>947004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-3360654</v>
      </c>
      <c r="D14" s="18"/>
      <c r="E14" s="19">
        <v>-124728511</v>
      </c>
      <c r="F14" s="20">
        <v>-118476613</v>
      </c>
      <c r="G14" s="20">
        <v>-4464287</v>
      </c>
      <c r="H14" s="20">
        <v>-535603</v>
      </c>
      <c r="I14" s="20">
        <v>-3107267</v>
      </c>
      <c r="J14" s="20">
        <v>-8107157</v>
      </c>
      <c r="K14" s="20">
        <v>-9420535</v>
      </c>
      <c r="L14" s="20">
        <v>-4135219</v>
      </c>
      <c r="M14" s="20">
        <v>-24899057</v>
      </c>
      <c r="N14" s="20">
        <v>-38454811</v>
      </c>
      <c r="O14" s="20">
        <v>-6575007</v>
      </c>
      <c r="P14" s="20">
        <v>-2984345</v>
      </c>
      <c r="Q14" s="20">
        <v>-15375259</v>
      </c>
      <c r="R14" s="20">
        <v>-24934611</v>
      </c>
      <c r="S14" s="20">
        <v>-14537230</v>
      </c>
      <c r="T14" s="20">
        <v>7403270</v>
      </c>
      <c r="U14" s="20">
        <v>-5091293</v>
      </c>
      <c r="V14" s="20">
        <v>-12225253</v>
      </c>
      <c r="W14" s="20">
        <v>-83721832</v>
      </c>
      <c r="X14" s="20">
        <v>-118476613</v>
      </c>
      <c r="Y14" s="20">
        <v>34754781</v>
      </c>
      <c r="Z14" s="21">
        <v>-29.334718574373831</v>
      </c>
      <c r="AA14" s="22">
        <v>-118476613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167206161</v>
      </c>
      <c r="D17" s="26">
        <f>SUM(D6:D16)</f>
        <v>0</v>
      </c>
      <c r="E17" s="27">
        <f t="shared" si="0"/>
        <v>44445689</v>
      </c>
      <c r="F17" s="28">
        <f t="shared" si="0"/>
        <v>66559574</v>
      </c>
      <c r="G17" s="28">
        <f t="shared" si="0"/>
        <v>7074792</v>
      </c>
      <c r="H17" s="28">
        <f t="shared" si="0"/>
        <v>11081840</v>
      </c>
      <c r="I17" s="28">
        <f t="shared" si="0"/>
        <v>8720358</v>
      </c>
      <c r="J17" s="28">
        <f t="shared" si="0"/>
        <v>26876990</v>
      </c>
      <c r="K17" s="28">
        <f t="shared" si="0"/>
        <v>773840</v>
      </c>
      <c r="L17" s="28">
        <f t="shared" si="0"/>
        <v>5803324</v>
      </c>
      <c r="M17" s="28">
        <f t="shared" si="0"/>
        <v>-15014514</v>
      </c>
      <c r="N17" s="28">
        <f t="shared" si="0"/>
        <v>-8437350</v>
      </c>
      <c r="O17" s="28">
        <f t="shared" si="0"/>
        <v>3219912</v>
      </c>
      <c r="P17" s="28">
        <f t="shared" si="0"/>
        <v>6228702</v>
      </c>
      <c r="Q17" s="28">
        <f t="shared" si="0"/>
        <v>-5389768</v>
      </c>
      <c r="R17" s="28">
        <f t="shared" si="0"/>
        <v>4058846</v>
      </c>
      <c r="S17" s="28">
        <f t="shared" si="0"/>
        <v>-3149886</v>
      </c>
      <c r="T17" s="28">
        <f t="shared" si="0"/>
        <v>15978993</v>
      </c>
      <c r="U17" s="28">
        <f t="shared" si="0"/>
        <v>5524650</v>
      </c>
      <c r="V17" s="28">
        <f t="shared" si="0"/>
        <v>18353757</v>
      </c>
      <c r="W17" s="28">
        <f t="shared" si="0"/>
        <v>40852243</v>
      </c>
      <c r="X17" s="28">
        <f t="shared" si="0"/>
        <v>66559574</v>
      </c>
      <c r="Y17" s="28">
        <f t="shared" si="0"/>
        <v>-25707331</v>
      </c>
      <c r="Z17" s="29">
        <f>+IF(X17&lt;&gt;0,+(Y17/X17)*100,0)</f>
        <v>-38.623040165491446</v>
      </c>
      <c r="AA17" s="30">
        <f>SUM(AA6:AA16)</f>
        <v>66559574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-3433622</v>
      </c>
      <c r="D26" s="18"/>
      <c r="E26" s="19">
        <v>-10000008</v>
      </c>
      <c r="F26" s="20">
        <v>-10000008</v>
      </c>
      <c r="G26" s="20">
        <v>-942480</v>
      </c>
      <c r="H26" s="20">
        <v>-523360</v>
      </c>
      <c r="I26" s="20"/>
      <c r="J26" s="20">
        <v>-1465840</v>
      </c>
      <c r="K26" s="20"/>
      <c r="L26" s="20">
        <v>-1127000</v>
      </c>
      <c r="M26" s="20">
        <v>-199998</v>
      </c>
      <c r="N26" s="20">
        <v>-1326998</v>
      </c>
      <c r="O26" s="20"/>
      <c r="P26" s="20"/>
      <c r="Q26" s="20">
        <v>-1475935</v>
      </c>
      <c r="R26" s="20">
        <v>-1475935</v>
      </c>
      <c r="S26" s="20">
        <v>-99999</v>
      </c>
      <c r="T26" s="20">
        <v>-88032</v>
      </c>
      <c r="U26" s="20">
        <v>-1295000</v>
      </c>
      <c r="V26" s="20">
        <v>-1483031</v>
      </c>
      <c r="W26" s="20">
        <v>-5751804</v>
      </c>
      <c r="X26" s="20">
        <v>-10000008</v>
      </c>
      <c r="Y26" s="20">
        <v>4248204</v>
      </c>
      <c r="Z26" s="21">
        <v>-42.482006014395189</v>
      </c>
      <c r="AA26" s="22">
        <v>-10000008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-3433622</v>
      </c>
      <c r="D27" s="26">
        <f>SUM(D21:D26)</f>
        <v>0</v>
      </c>
      <c r="E27" s="27">
        <f t="shared" si="1"/>
        <v>-10000008</v>
      </c>
      <c r="F27" s="28">
        <f t="shared" si="1"/>
        <v>-10000008</v>
      </c>
      <c r="G27" s="28">
        <f t="shared" si="1"/>
        <v>-942480</v>
      </c>
      <c r="H27" s="28">
        <f t="shared" si="1"/>
        <v>-523360</v>
      </c>
      <c r="I27" s="28">
        <f t="shared" si="1"/>
        <v>0</v>
      </c>
      <c r="J27" s="28">
        <f t="shared" si="1"/>
        <v>-1465840</v>
      </c>
      <c r="K27" s="28">
        <f t="shared" si="1"/>
        <v>0</v>
      </c>
      <c r="L27" s="28">
        <f t="shared" si="1"/>
        <v>-1127000</v>
      </c>
      <c r="M27" s="28">
        <f t="shared" si="1"/>
        <v>-199998</v>
      </c>
      <c r="N27" s="28">
        <f t="shared" si="1"/>
        <v>-1326998</v>
      </c>
      <c r="O27" s="28">
        <f t="shared" si="1"/>
        <v>0</v>
      </c>
      <c r="P27" s="28">
        <f t="shared" si="1"/>
        <v>0</v>
      </c>
      <c r="Q27" s="28">
        <f t="shared" si="1"/>
        <v>-1475935</v>
      </c>
      <c r="R27" s="28">
        <f t="shared" si="1"/>
        <v>-1475935</v>
      </c>
      <c r="S27" s="28">
        <f t="shared" si="1"/>
        <v>-99999</v>
      </c>
      <c r="T27" s="28">
        <f t="shared" si="1"/>
        <v>-88032</v>
      </c>
      <c r="U27" s="28">
        <f t="shared" si="1"/>
        <v>-1295000</v>
      </c>
      <c r="V27" s="28">
        <f t="shared" si="1"/>
        <v>-1483031</v>
      </c>
      <c r="W27" s="28">
        <f t="shared" si="1"/>
        <v>-5751804</v>
      </c>
      <c r="X27" s="28">
        <f t="shared" si="1"/>
        <v>-10000008</v>
      </c>
      <c r="Y27" s="28">
        <f t="shared" si="1"/>
        <v>4248204</v>
      </c>
      <c r="Z27" s="29">
        <f>+IF(X27&lt;&gt;0,+(Y27/X27)*100,0)</f>
        <v>-42.482006014395189</v>
      </c>
      <c r="AA27" s="30">
        <f>SUM(AA21:AA26)</f>
        <v>-10000008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-1924</v>
      </c>
      <c r="L33" s="20">
        <v>-85</v>
      </c>
      <c r="M33" s="20">
        <v>-131</v>
      </c>
      <c r="N33" s="20">
        <v>-2140</v>
      </c>
      <c r="O33" s="36"/>
      <c r="P33" s="36">
        <v>-817</v>
      </c>
      <c r="Q33" s="36"/>
      <c r="R33" s="20">
        <v>-817</v>
      </c>
      <c r="S33" s="20">
        <v>-300</v>
      </c>
      <c r="T33" s="20">
        <v>-2165</v>
      </c>
      <c r="U33" s="20">
        <v>-480</v>
      </c>
      <c r="V33" s="36">
        <v>-2945</v>
      </c>
      <c r="W33" s="36">
        <v>-5902</v>
      </c>
      <c r="X33" s="36"/>
      <c r="Y33" s="20">
        <v>-5902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-1924</v>
      </c>
      <c r="L36" s="28">
        <f t="shared" si="2"/>
        <v>-85</v>
      </c>
      <c r="M36" s="28">
        <f t="shared" si="2"/>
        <v>-131</v>
      </c>
      <c r="N36" s="28">
        <f t="shared" si="2"/>
        <v>-2140</v>
      </c>
      <c r="O36" s="28">
        <f t="shared" si="2"/>
        <v>0</v>
      </c>
      <c r="P36" s="28">
        <f t="shared" si="2"/>
        <v>-817</v>
      </c>
      <c r="Q36" s="28">
        <f t="shared" si="2"/>
        <v>0</v>
      </c>
      <c r="R36" s="28">
        <f t="shared" si="2"/>
        <v>-817</v>
      </c>
      <c r="S36" s="28">
        <f t="shared" si="2"/>
        <v>-300</v>
      </c>
      <c r="T36" s="28">
        <f t="shared" si="2"/>
        <v>-2165</v>
      </c>
      <c r="U36" s="28">
        <f t="shared" si="2"/>
        <v>-480</v>
      </c>
      <c r="V36" s="28">
        <f t="shared" si="2"/>
        <v>-2945</v>
      </c>
      <c r="W36" s="28">
        <f t="shared" si="2"/>
        <v>-5902</v>
      </c>
      <c r="X36" s="28">
        <f t="shared" si="2"/>
        <v>0</v>
      </c>
      <c r="Y36" s="28">
        <f t="shared" si="2"/>
        <v>-5902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163772539</v>
      </c>
      <c r="D38" s="32">
        <f>+D17+D27+D36</f>
        <v>0</v>
      </c>
      <c r="E38" s="33">
        <f t="shared" si="3"/>
        <v>34445681</v>
      </c>
      <c r="F38" s="2">
        <f t="shared" si="3"/>
        <v>56559566</v>
      </c>
      <c r="G38" s="2">
        <f t="shared" si="3"/>
        <v>6132312</v>
      </c>
      <c r="H38" s="2">
        <f t="shared" si="3"/>
        <v>10558480</v>
      </c>
      <c r="I38" s="2">
        <f t="shared" si="3"/>
        <v>8720358</v>
      </c>
      <c r="J38" s="2">
        <f t="shared" si="3"/>
        <v>25411150</v>
      </c>
      <c r="K38" s="2">
        <f t="shared" si="3"/>
        <v>771916</v>
      </c>
      <c r="L38" s="2">
        <f t="shared" si="3"/>
        <v>4676239</v>
      </c>
      <c r="M38" s="2">
        <f t="shared" si="3"/>
        <v>-15214643</v>
      </c>
      <c r="N38" s="2">
        <f t="shared" si="3"/>
        <v>-9766488</v>
      </c>
      <c r="O38" s="2">
        <f t="shared" si="3"/>
        <v>3219912</v>
      </c>
      <c r="P38" s="2">
        <f t="shared" si="3"/>
        <v>6227885</v>
      </c>
      <c r="Q38" s="2">
        <f t="shared" si="3"/>
        <v>-6865703</v>
      </c>
      <c r="R38" s="2">
        <f t="shared" si="3"/>
        <v>2582094</v>
      </c>
      <c r="S38" s="2">
        <f t="shared" si="3"/>
        <v>-3250185</v>
      </c>
      <c r="T38" s="2">
        <f t="shared" si="3"/>
        <v>15888796</v>
      </c>
      <c r="U38" s="2">
        <f t="shared" si="3"/>
        <v>4229170</v>
      </c>
      <c r="V38" s="2">
        <f t="shared" si="3"/>
        <v>16867781</v>
      </c>
      <c r="W38" s="2">
        <f t="shared" si="3"/>
        <v>35094537</v>
      </c>
      <c r="X38" s="2">
        <f t="shared" si="3"/>
        <v>56559566</v>
      </c>
      <c r="Y38" s="2">
        <f t="shared" si="3"/>
        <v>-21465029</v>
      </c>
      <c r="Z38" s="34">
        <f>+IF(X38&lt;&gt;0,+(Y38/X38)*100,0)</f>
        <v>-37.951191138913622</v>
      </c>
      <c r="AA38" s="35">
        <f>+AA17+AA27+AA36</f>
        <v>56559566</v>
      </c>
    </row>
    <row r="39" spans="1:27" ht="13.5" x14ac:dyDescent="0.25">
      <c r="A39" s="23" t="s">
        <v>61</v>
      </c>
      <c r="B39" s="17"/>
      <c r="C39" s="32">
        <v>109391680</v>
      </c>
      <c r="D39" s="32"/>
      <c r="E39" s="33"/>
      <c r="F39" s="2"/>
      <c r="G39" s="2">
        <v>306198932</v>
      </c>
      <c r="H39" s="2">
        <f>+G40+H60</f>
        <v>312331244</v>
      </c>
      <c r="I39" s="2">
        <f>+H40+I60</f>
        <v>322889724</v>
      </c>
      <c r="J39" s="2">
        <f>+G39</f>
        <v>306198932</v>
      </c>
      <c r="K39" s="2">
        <f>+I40+K60</f>
        <v>331610082</v>
      </c>
      <c r="L39" s="2">
        <f>+K40+L60</f>
        <v>332381998</v>
      </c>
      <c r="M39" s="2">
        <f>+L40+M60</f>
        <v>337058237</v>
      </c>
      <c r="N39" s="2">
        <f>+K39</f>
        <v>331610082</v>
      </c>
      <c r="O39" s="2">
        <f>+M40+O60</f>
        <v>321843594</v>
      </c>
      <c r="P39" s="2">
        <f>+O40+P60</f>
        <v>325063506</v>
      </c>
      <c r="Q39" s="2">
        <f>+P40+Q60</f>
        <v>331291391</v>
      </c>
      <c r="R39" s="2">
        <f>+O39</f>
        <v>321843594</v>
      </c>
      <c r="S39" s="2">
        <f>+Q40+S60</f>
        <v>324425688</v>
      </c>
      <c r="T39" s="2">
        <f>+S40+T60</f>
        <v>321175503</v>
      </c>
      <c r="U39" s="2">
        <f>+T40+U60</f>
        <v>337064299</v>
      </c>
      <c r="V39" s="2">
        <f>+S39</f>
        <v>324425688</v>
      </c>
      <c r="W39" s="2">
        <f>+G39</f>
        <v>306198932</v>
      </c>
      <c r="X39" s="2"/>
      <c r="Y39" s="2">
        <f>+W39-X39</f>
        <v>306198932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273164219</v>
      </c>
      <c r="D40" s="43">
        <f t="shared" ref="D40:AA40" si="4">+D38+D39</f>
        <v>0</v>
      </c>
      <c r="E40" s="44">
        <f t="shared" si="4"/>
        <v>34445681</v>
      </c>
      <c r="F40" s="45">
        <f t="shared" si="4"/>
        <v>56559566</v>
      </c>
      <c r="G40" s="45">
        <f t="shared" si="4"/>
        <v>312331244</v>
      </c>
      <c r="H40" s="45">
        <f t="shared" si="4"/>
        <v>322889724</v>
      </c>
      <c r="I40" s="45">
        <f t="shared" si="4"/>
        <v>331610082</v>
      </c>
      <c r="J40" s="45">
        <f>+I40</f>
        <v>331610082</v>
      </c>
      <c r="K40" s="45">
        <f t="shared" si="4"/>
        <v>332381998</v>
      </c>
      <c r="L40" s="45">
        <f t="shared" si="4"/>
        <v>337058237</v>
      </c>
      <c r="M40" s="45">
        <f t="shared" si="4"/>
        <v>321843594</v>
      </c>
      <c r="N40" s="45">
        <f>+M40</f>
        <v>321843594</v>
      </c>
      <c r="O40" s="45">
        <f t="shared" si="4"/>
        <v>325063506</v>
      </c>
      <c r="P40" s="45">
        <f t="shared" si="4"/>
        <v>331291391</v>
      </c>
      <c r="Q40" s="45">
        <f t="shared" si="4"/>
        <v>324425688</v>
      </c>
      <c r="R40" s="45">
        <f>+Q40</f>
        <v>324425688</v>
      </c>
      <c r="S40" s="45">
        <f t="shared" si="4"/>
        <v>321175503</v>
      </c>
      <c r="T40" s="45">
        <f t="shared" si="4"/>
        <v>337064299</v>
      </c>
      <c r="U40" s="45">
        <f t="shared" si="4"/>
        <v>341293469</v>
      </c>
      <c r="V40" s="45">
        <f>+U40</f>
        <v>341293469</v>
      </c>
      <c r="W40" s="45">
        <f>+V40</f>
        <v>341293469</v>
      </c>
      <c r="X40" s="45">
        <f t="shared" si="4"/>
        <v>56559566</v>
      </c>
      <c r="Y40" s="45">
        <f t="shared" si="4"/>
        <v>284733903</v>
      </c>
      <c r="Z40" s="46">
        <f>+IF(X40&lt;&gt;0,+(Y40/X40)*100,0)</f>
        <v>503.42306905254543</v>
      </c>
      <c r="AA40" s="47">
        <f t="shared" si="4"/>
        <v>56559566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306198932</v>
      </c>
      <c r="J60">
        <v>306198932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257E80-977B-4CA3-917C-89CA307E9BE4}"/>
</file>

<file path=customXml/itemProps2.xml><?xml version="1.0" encoding="utf-8"?>
<ds:datastoreItem xmlns:ds="http://schemas.openxmlformats.org/officeDocument/2006/customXml" ds:itemID="{0F98422C-B202-4685-AD19-D417F63C0612}"/>
</file>

<file path=customXml/itemProps3.xml><?xml version="1.0" encoding="utf-8"?>
<ds:datastoreItem xmlns:ds="http://schemas.openxmlformats.org/officeDocument/2006/customXml" ds:itemID="{FB7B55A1-0F75-450E-828B-ED1E078795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2022-08-16T08:18:32Z</dcterms:created>
  <dcterms:modified xsi:type="dcterms:W3CDTF">2022-08-16T08:19:14Z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